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ircwash.sharepoint.com/sites/Projects2022-23-E25.16GCACRWaterServicesMasterclass/Shared Documents/Outputs/2025 12 Kenya/05-Material for participants/04-Supporting material/"/>
    </mc:Choice>
  </mc:AlternateContent>
  <xr:revisionPtr revIDLastSave="18" documentId="8_{517D90A7-FC53-4A2E-B417-13408DC3958D}" xr6:coauthVersionLast="47" xr6:coauthVersionMax="47" xr10:uidLastSave="{4669C0D4-82DB-4882-8EA7-BDF509177AA0}"/>
  <bookViews>
    <workbookView xWindow="-110" yWindow="-110" windowWidth="19420" windowHeight="10300" firstSheet="1" activeTab="1" xr2:uid="{4219414D-977F-4716-8234-77CE28596779}"/>
  </bookViews>
  <sheets>
    <sheet name="Framework &amp;W" sheetId="16" state="hidden" r:id="rId1"/>
    <sheet name="Framework" sheetId="13" r:id="rId2"/>
    <sheet name="Sheet2" sheetId="18" state="hidden" r:id="rId3"/>
    <sheet name="lookup" sheetId="17" state="hidden" r:id="rId4"/>
    <sheet name="Detailed reasoning" sheetId="20" r:id="rId5"/>
  </sheets>
  <definedNames>
    <definedName name="_xlnm._FilterDatabase" localSheetId="4" hidden="1">'Detailed reasoning'!$B$1:$D$1</definedName>
    <definedName name="_xlnm._FilterDatabase" localSheetId="1">Framework!$A$2:$K$73</definedName>
    <definedName name="_xlnm._FilterDatabase" localSheetId="0" hidden="1">'Framework &amp;W'!$C$1:$S$61</definedName>
    <definedName name="_xlnm.Print_Area" localSheetId="4">'Detailed reasoning'!$A$1:$D$46</definedName>
    <definedName name="_xlnm.Print_Area" localSheetId="1">Framework!$A$2:$K$72</definedName>
    <definedName name="_xlnm.Print_Area" localSheetId="0">'Framework &amp;W'!$A$2:$N$61</definedName>
    <definedName name="_xlnm.Print_Titles" localSheetId="4">'Detailed reasoning'!$1:$1</definedName>
    <definedName name="_xlnm.Print_Titles" localSheetId="1">Framework!$2:$2</definedName>
    <definedName name="_xlnm.Print_Titles" localSheetId="0">'Framework &amp;W'!$2:$2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 i="18" l="1"/>
  <c r="C1" i="18"/>
  <c r="B2" i="18"/>
  <c r="B1" i="18"/>
  <c r="D16" i="16" a="1"/>
  <c r="D16" i="16" s="1"/>
  <c r="F11" i="16"/>
  <c r="F12" i="16" s="1"/>
  <c r="F13" i="16" s="1"/>
  <c r="F9" i="16"/>
  <c r="F8" i="16"/>
  <c r="D19" i="16" l="1" a="1"/>
  <c r="D19" i="16" s="1"/>
  <c r="F20" i="16" s="1"/>
  <c r="F21" i="16" s="1"/>
  <c r="F17" i="16"/>
  <c r="F18" i="16" s="1"/>
  <c r="D22" i="16" l="1" a="1"/>
  <c r="D22" i="16" s="1"/>
  <c r="F23" i="16" l="1"/>
  <c r="F24" i="16" s="1"/>
  <c r="D25" i="16" a="1"/>
  <c r="D25" i="16" s="1"/>
  <c r="F26" i="16" s="1"/>
  <c r="F27" i="16" s="1"/>
  <c r="F28" i="16" s="1"/>
  <c r="C19" i="13" a="1"/>
  <c r="C19" i="13" s="1"/>
  <c r="C3" i="18" l="1"/>
  <c r="B3" i="18"/>
  <c r="D31" i="16" a="1"/>
  <c r="D31" i="16" s="1"/>
  <c r="F32" i="16" s="1"/>
  <c r="F33" i="16" s="1"/>
  <c r="C24" i="13" a="1"/>
  <c r="C24" i="13" s="1"/>
  <c r="C4" i="18" l="1"/>
  <c r="B4" i="18"/>
  <c r="D34" i="16" a="1"/>
  <c r="D34" i="16" s="1"/>
  <c r="F35" i="16" s="1"/>
  <c r="F36" i="16" s="1"/>
  <c r="C28" i="13" a="1"/>
  <c r="C28" i="13" s="1"/>
  <c r="B5" i="18" l="1"/>
  <c r="C5" i="18"/>
  <c r="D37" i="16" a="1"/>
  <c r="D37" i="16" s="1"/>
  <c r="F38" i="16" s="1"/>
  <c r="F39" i="16" s="1"/>
  <c r="F40" i="16" s="1"/>
  <c r="F41" i="16" s="1"/>
  <c r="C31" i="13" a="1"/>
  <c r="C31" i="13" s="1"/>
  <c r="B6" i="18" l="1"/>
  <c r="C6" i="18"/>
  <c r="D45" i="16" a="1"/>
  <c r="D45" i="16" s="1"/>
  <c r="C37" i="13" a="1"/>
  <c r="C37" i="13" s="1"/>
  <c r="C7" i="18" l="1"/>
  <c r="B7" i="18"/>
  <c r="F46" i="16"/>
  <c r="F47" i="16" s="1"/>
  <c r="D48" i="16" a="1"/>
  <c r="D48" i="16" s="1"/>
  <c r="C40" i="13" a="1"/>
  <c r="C40" i="13" s="1"/>
  <c r="B8" i="18" l="1"/>
  <c r="F49" i="16"/>
  <c r="F50" i="16" s="1"/>
  <c r="F51" i="16" s="1"/>
  <c r="D52" i="16" a="1"/>
  <c r="D52" i="16" s="1"/>
  <c r="C44" i="13" a="1"/>
  <c r="C44" i="13" s="1"/>
  <c r="F53" i="16" l="1"/>
  <c r="F54" i="16" s="1"/>
  <c r="D58" i="16" a="1"/>
  <c r="D58" i="16" s="1"/>
  <c r="C52" i="13" a="1"/>
  <c r="C52" i="13" s="1"/>
  <c r="F59" i="16" l="1"/>
  <c r="F60" i="16" s="1"/>
  <c r="F61" i="16" s="1"/>
  <c r="E1" i="16"/>
  <c r="C57" i="13" a="1"/>
  <c r="C57" i="13" s="1"/>
  <c r="C63" i="13" l="1" a="1"/>
  <c r="C63" i="13" s="1"/>
  <c r="C69" i="13" l="1" a="1"/>
  <c r="C69" i="13" s="1"/>
  <c r="C11" i="18" l="1"/>
  <c r="B11" i="18"/>
  <c r="C12" i="18"/>
  <c r="C8" i="18"/>
  <c r="B10" i="18"/>
  <c r="B13" i="18"/>
  <c r="B12" i="18"/>
  <c r="C9" i="18"/>
  <c r="C10" i="18"/>
  <c r="C13" i="18"/>
  <c r="B9" i="18"/>
  <c r="D1" i="13"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<sst xmlns="http://schemas.openxmlformats.org/spreadsheetml/2006/main" count="680" uniqueCount="213">
  <si>
    <t>Programme of action</t>
  </si>
  <si>
    <t>Objectives</t>
  </si>
  <si>
    <t>Activity</t>
  </si>
  <si>
    <t>Sub-activity</t>
  </si>
  <si>
    <t>Timeframe</t>
  </si>
  <si>
    <t>Costs</t>
  </si>
  <si>
    <t>Mitigation</t>
  </si>
  <si>
    <t>Adaptation</t>
  </si>
  <si>
    <t>Feasibility</t>
  </si>
  <si>
    <t>NDC</t>
  </si>
  <si>
    <t>Within WASAC mandate</t>
  </si>
  <si>
    <t>Existing processes/ strategies</t>
  </si>
  <si>
    <t>Lead agency/ department/ line ministery</t>
  </si>
  <si>
    <t>Other key partners</t>
  </si>
  <si>
    <t>Adresses vulnerability</t>
  </si>
  <si>
    <t>Remarks</t>
  </si>
  <si>
    <t>Low carbon and SMART infrastructure and services</t>
  </si>
  <si>
    <t>Low carbon</t>
  </si>
  <si>
    <t>Greenhouse gas reduction opportunities (co-benefits)</t>
  </si>
  <si>
    <t>Strengthen ongoing NRW initiatives by reducing physical losses</t>
  </si>
  <si>
    <t>Estimate current GHG emmissions of WASAC and potential gains</t>
  </si>
  <si>
    <t>Short</t>
  </si>
  <si>
    <t>Low</t>
  </si>
  <si>
    <t>✔️</t>
  </si>
  <si>
    <t>Identify existing utilities with high NRW related to climate hazards</t>
  </si>
  <si>
    <t>Replacement of pipes in selected utilities</t>
  </si>
  <si>
    <t>Medium</t>
  </si>
  <si>
    <t>High</t>
  </si>
  <si>
    <t>Increase energy efficieny by installing high efficient pumps and other energy saving technologies</t>
  </si>
  <si>
    <t>Replace all pumps with high energy efficient pumps</t>
  </si>
  <si>
    <t>Replace all remaining diesel generator pumps with grid or solar</t>
  </si>
  <si>
    <t>Apply energy saving processes throughout production</t>
  </si>
  <si>
    <t>Resilient SMART Infrastructure</t>
  </si>
  <si>
    <t>Infrastructures able to cope and respond even during extreme weather events</t>
  </si>
  <si>
    <t>Developing and implementing a risk-based asset management system.</t>
  </si>
  <si>
    <t>Infrastrcuture failure</t>
  </si>
  <si>
    <t>Develop training material and train key colleagues</t>
  </si>
  <si>
    <t>Adapt asset categories to reflect risks</t>
  </si>
  <si>
    <t>Revising design norms and standards</t>
  </si>
  <si>
    <t>Identify infrastructure most at risk and their needed adaptation</t>
  </si>
  <si>
    <t>Enhanced supervision in areas that are more disaster prone</t>
  </si>
  <si>
    <t>Reducing Water demand by using water saving devices</t>
  </si>
  <si>
    <t>drought</t>
  </si>
  <si>
    <t>Engage with private sector to offer water saving devices to consumers</t>
  </si>
  <si>
    <t>Scale water component green city iniciative</t>
  </si>
  <si>
    <t>Long</t>
  </si>
  <si>
    <t>Protection of priority assets (intake structures, pumping stations and conveyance pipes) against climate hazards</t>
  </si>
  <si>
    <t>Based on risk assesment, create detailed plan</t>
  </si>
  <si>
    <t>Implement plan (e.g. shifting locations of intakes and pumping stations)</t>
  </si>
  <si>
    <t>All weather access to assets such as landfills, waste water treatment plants</t>
  </si>
  <si>
    <t>Reslient services</t>
  </si>
  <si>
    <t>Services able to cope and respond even during extreme weather events</t>
  </si>
  <si>
    <t>Sanitation and sewers</t>
  </si>
  <si>
    <t>Avoid storm water entry into sewerage</t>
  </si>
  <si>
    <t>Weatherproof latrines against extreme weather events</t>
  </si>
  <si>
    <t>Using real-time monitoring of weather and water resources data during expected (extreme?) weather events</t>
  </si>
  <si>
    <t>Create action protocol based on weather warnings</t>
  </si>
  <si>
    <t>Monitor systems behaviour during extreme events</t>
  </si>
  <si>
    <t>Contingency plans for disasters</t>
  </si>
  <si>
    <t>Define protocol on recording disaster events (via WASH Cluster)</t>
  </si>
  <si>
    <t>Create financial mechanism for disaster recovery</t>
  </si>
  <si>
    <t>Create disaster management protocols at utility levels</t>
  </si>
  <si>
    <t>Create redundancy in sources and systems</t>
  </si>
  <si>
    <t>Integrated Water resources management</t>
  </si>
  <si>
    <t>Pro-active water source management</t>
  </si>
  <si>
    <t>With active monitoring and engagement with IWRM partners</t>
  </si>
  <si>
    <t>Participate in and contribute to catchment protection programmes and projects.</t>
  </si>
  <si>
    <t>In high turbidity areas enhance riverbed protection and erosion measurements</t>
  </si>
  <si>
    <t>Water safety planning</t>
  </si>
  <si>
    <t>water quality</t>
  </si>
  <si>
    <t>Hazard and risk assessment</t>
  </si>
  <si>
    <t>Planning and executing improvements</t>
  </si>
  <si>
    <t>Monitoring for control measures</t>
  </si>
  <si>
    <t>Pro-active monitoring of sources, particular springs</t>
  </si>
  <si>
    <t>Analysis of trends in water resources availability for critical intake points</t>
  </si>
  <si>
    <t>Create national spring monitor system</t>
  </si>
  <si>
    <t>Green and climate resilient rural setllements</t>
  </si>
  <si>
    <t xml:space="preserve">Rural communities thrive with appropriate technologies and services
settlements </t>
  </si>
  <si>
    <t>Assess and develop appropriate water treatment facilities for settlements</t>
  </si>
  <si>
    <t>Risk categorisation of rural water infrastructures</t>
  </si>
  <si>
    <t>Enhance protection zones around springs and boreholes</t>
  </si>
  <si>
    <t>Explore alternative options such as water kiosks</t>
  </si>
  <si>
    <t>Strategy area</t>
  </si>
  <si>
    <t>Activity groups</t>
  </si>
  <si>
    <t>Lead agency/ department/ line ministry</t>
  </si>
  <si>
    <t>Strengthening ongoing NRW initiatives to reduce physical losses</t>
  </si>
  <si>
    <t>Water quantity</t>
  </si>
  <si>
    <t>Very feasible</t>
  </si>
  <si>
    <t>Yes</t>
  </si>
  <si>
    <t>Feasible</t>
  </si>
  <si>
    <t>Partial</t>
  </si>
  <si>
    <t>Identify existing schemes with high NRW related to climate hazards</t>
  </si>
  <si>
    <t>Less feasibility</t>
  </si>
  <si>
    <t>Network sectioning and introduction of SMART system monitoring</t>
  </si>
  <si>
    <t>Increasing energy efficiency by installing high efficient pumps and other energy saving technologies</t>
  </si>
  <si>
    <t>Energy audit followed by replace all pumps with high energy efficient pumps</t>
  </si>
  <si>
    <t>No</t>
  </si>
  <si>
    <t>Create organisation wide energy saving ethos and apply energy saving processes throughout production</t>
  </si>
  <si>
    <t>Resilient infrastructure</t>
  </si>
  <si>
    <t>Improve performance monitoring of assets</t>
  </si>
  <si>
    <t>Adapting designs and norms to inclue climate change</t>
  </si>
  <si>
    <t>Revise design norms and standards</t>
  </si>
  <si>
    <t>Scale water component green city initiative</t>
  </si>
  <si>
    <t>Protecting priority assets (intake structures, pumping stations and conveyance pipes) against climate hazards</t>
  </si>
  <si>
    <t>Resilient services</t>
  </si>
  <si>
    <t>Securing Sanitation and sewers to cope with floods and landslides</t>
  </si>
  <si>
    <t>Using real-time monitoring of weather and water resources data during extreme weather events</t>
  </si>
  <si>
    <t>Water quality</t>
  </si>
  <si>
    <t>Implementing contingency plans for disasters</t>
  </si>
  <si>
    <t>Participating in and contributing to catchment protection programmes and projects.</t>
  </si>
  <si>
    <t>Hire and train stakeholder managers</t>
  </si>
  <si>
    <t>Embedding Water safety planning as integral part of source and system management</t>
  </si>
  <si>
    <t>Pro-active monitoring of sources, in particular springs</t>
  </si>
  <si>
    <t>Green and climate resilient rural settlements</t>
  </si>
  <si>
    <t xml:space="preserve">Rural communities thrive with appropriate technologies and services settlements </t>
  </si>
  <si>
    <t>Assessing and developing appropriate safe water supply facilities for rural settlements</t>
  </si>
  <si>
    <t>Risk categorisation of rural water infrastructures, also in design phase</t>
  </si>
  <si>
    <t>Enhance protection zones around springs and boreholes in water catchment areas</t>
  </si>
  <si>
    <t>Communication and awareness raising campaigns to enhance community resilience</t>
  </si>
  <si>
    <t>Action</t>
  </si>
  <si>
    <t>Vulnerability</t>
  </si>
  <si>
    <t>Definition</t>
  </si>
  <si>
    <t>Category</t>
  </si>
  <si>
    <t>Resources</t>
  </si>
  <si>
    <t>Following the Green growth strategy, these are the programmes of action allocated to WASAC</t>
  </si>
  <si>
    <t>Tick if it adresses climate mitigation considerably</t>
  </si>
  <si>
    <t>Tick if it adresses climate adaptation considerably</t>
  </si>
  <si>
    <t>&lt; 2 years</t>
  </si>
  <si>
    <t>2-5 years</t>
  </si>
  <si>
    <t>&gt; 5 years</t>
  </si>
  <si>
    <t>Within existing budgets</t>
  </si>
  <si>
    <t>With small additional budgets</t>
  </si>
  <si>
    <t>Needs significant dedicated external funds</t>
  </si>
  <si>
    <t>Assesment of the resources required, particular capacity and technical complexity</t>
  </si>
  <si>
    <t>With current capacity and knowledge</t>
  </si>
  <si>
    <t>Manageable with some additional capacity and knowledge</t>
  </si>
  <si>
    <t>Complex - requires significant additional capacity and technical know-how</t>
  </si>
  <si>
    <t>Tick if it is clearly within WASAC mandate</t>
  </si>
  <si>
    <t>Clearly within WASAC's mandate</t>
  </si>
  <si>
    <t>Unclear or partially within WASAC's mandate</t>
  </si>
  <si>
    <t>Clearly not within WASAC's mandate</t>
  </si>
  <si>
    <t>Is it included/part or Nationally Dertmined Contribution?</t>
  </si>
  <si>
    <t>Are there existing processes available, or is it a new initiative</t>
  </si>
  <si>
    <t>Please specify main lead</t>
  </si>
  <si>
    <t>Link to vulnerability assesment - identify key vulnerability</t>
  </si>
  <si>
    <t>Reduce demand</t>
  </si>
  <si>
    <t>Strengthen the existing catchment management committees and participate in water resource allocation</t>
  </si>
  <si>
    <t xml:space="preserve"># </t>
  </si>
  <si>
    <t xml:space="preserve">Activity Group </t>
  </si>
  <si>
    <t xml:space="preserve">Reasoning </t>
  </si>
  <si>
    <t>WASAC’s NRW reduction and management plan (2018) should be revised, quantifying both commercial and physical components. In addition, the plan should identify short term “quick wins – activities that can be done immediately with less/no additional investment” and long-term interventions.</t>
  </si>
  <si>
    <t>Estimate current GHG emissions of WASAC and potential gains</t>
  </si>
  <si>
    <t>Currently, the level of GHG emissions related to water supply and potential gains are unknown, which makes it difficult to design the necessary interventions. An assessment is, therefore, required which would also guide investment decisions.</t>
  </si>
  <si>
    <t>Schemes with high NRW (especially physical losses) should be identified. This facilitates allocation of the scarce resources to improve and speed up pipe repair. In addition, measures should be designed to prevent pipeline damages that are instigated by climate change.</t>
  </si>
  <si>
    <t>Replacement of aged pipes (and any other network component) in selected schemes</t>
  </si>
  <si>
    <t>The vulnerability assessment indicated that a number of pipelines are aged and some pipe components like float valves etc are nonfunctional, which contributes significantly to physical losses. The aged pipes and non-functional network components should be replaced to reduce physical losses.</t>
  </si>
  <si>
    <t>SMART technology can be useful in monitoring and, thereafter, reduce and manage NRW. The network should be sectioned according to set criteria which would ease monitoring of system flows and pressures.</t>
  </si>
  <si>
    <t>The first step is to do an energy audit – this leads to a quantification of the GHG emissions of WASAC and a quantification of the main energy intensive processes. Next, the asset inventory should be used to identify age, model and capacity of existing pumps. This should then lead by a scheduled replacement process over multiple years.</t>
  </si>
  <si>
    <t xml:space="preserve">Diesel generators are both costly in operation and bad for the climate emissions. The number of these generators are quite low in Rwanda, and it is realistic to target to replace them during a 1–2-year programme, possibly with external funds. </t>
  </si>
  <si>
    <t xml:space="preserve">Recognising that pumping is not the only energy consumption, the energy audit of 2.1. is anticipated to highlight other high energy intensive areas. This activity group should trigger energy saving and energy efficiency throughout WASAC’s operation. Main gains are expected in water treatment, but also more energy saving in trucking, construction and use of SMART meters. </t>
  </si>
  <si>
    <t>Communication and awareness raising campaigns to reduce water demand and enhance community resilience</t>
  </si>
  <si>
    <t>Reducing water demand leads to a reduction of energy needs, as less water needs to be treated and pumped. By building on existing communication processes, the end-users should be informed to reduce their water usages. Reduced demands also favourably influence the water resource management (Programme of Action).</t>
  </si>
  <si>
    <t xml:space="preserve">First steps in developing a risk-based asset management system have been made but only a limited number of staff has been involved. For further development it is crucial that key staff will be trained in the principles and methodologies of asset management. </t>
  </si>
  <si>
    <t>Asset categorization supports integration of risk-based thinking in asset management. The vulnerability assessment suggests four categories: Sources, Water Treatment Plant (WTP), Conveyance network and Service points. WASAC may adapt these categories in the risk-based asset management.</t>
  </si>
  <si>
    <t>Develop a strategic infrastructure plan</t>
  </si>
  <si>
    <t>The standards currently used by WASAC are conventional and don’t consider the climate change impact. They, therefore, should be revised because climate change significantly increased the likelihood of failure of the infrastructure leading to increased risk. Relevant agencies like the Rwanda Standards Board and the Ministry of Infrastructure should support WASAC in this activity. When the standards are developed, different (relevant) entities should be trained to utilize them.</t>
  </si>
  <si>
    <t>The categorization of the assets in Strategic Area 3 should pave way for identification of the infrastructure most at risk, from the water source to the final water user. When identified, the needed adaptation measures should be designed and implemented.</t>
  </si>
  <si>
    <t>The vulnerability assessment identified regions/areas that are at high risks considering different climate hazard risks (drought, flooding and landslide). The supervision of infrastructure in the identified disaster-prone areas ought to be accordingly enhanced.</t>
  </si>
  <si>
    <t>Based on (climate) vulnerability assessment create a detailed plan</t>
  </si>
  <si>
    <t>Implement detailed plan (e.g. shifting locations of intakes and pumping stations)</t>
  </si>
  <si>
    <t>Based on the available resources the most priory options should be implemented e.g. shifting locations of intakes and pumping stations.</t>
  </si>
  <si>
    <t>All weather access to assets such as landfills, wastewater treatment plants</t>
  </si>
  <si>
    <t xml:space="preserve">Roads to landfills and to wastewater treatment are not always tarmacked. They risk of being poorly accessible in bad weather, leading to reduced collection possibilities and lower hygienic circumstances. </t>
  </si>
  <si>
    <t xml:space="preserve">Latrines are owned by the households and through community awareness and campaigns, latrines should be promoted to be better weather proof. This can include stronger superstructures against strong winds, and design local water flows away from latrines and septic tanks. </t>
  </si>
  <si>
    <t>This could involve procedures for safely ending operations during intense events to avoid contamination or damage. Plans for evacuation should also be provided in case the situation gets out of control.</t>
  </si>
  <si>
    <t>Post- extreme event assessment</t>
  </si>
  <si>
    <t>Following the extreme weather event, there is need to perform a comprehensive evaluation of any damage or effects to the water treatment infrastructure. This could involve putting in place the procedures for making the required fixes and enhancements to strengthen resilience against upcoming weather occurrences.</t>
  </si>
  <si>
    <r>
      <t>Define protocol on recording disaster events (via WASH Cluster)</t>
    </r>
    <r>
      <rPr>
        <sz val="10"/>
        <color rgb="FF007E97"/>
        <rFont val="Lora"/>
      </rPr>
      <t xml:space="preserve"> </t>
    </r>
  </si>
  <si>
    <t xml:space="preserve">Create financial mechanism for disaster recovery </t>
  </si>
  <si>
    <t>Create disaster management protocols at utility level</t>
  </si>
  <si>
    <t>Disaster management protocols at the utility level are necessary to guarantee the continuation of vital services including water and sanitation services delivery during and after disasters. This should base on the existing emergency response protocols at MINEMA.</t>
  </si>
  <si>
    <t xml:space="preserve">Create redundancy in sources and systems </t>
  </si>
  <si>
    <t xml:space="preserve">This activity will propose a range of measures in building redundancy in water sources and systems such as to determine and create a variety of water sources, including surface water reservoirs and groundwater wells, decentralised water supply systems, etc. resilient climate infrastructure design. </t>
  </si>
  <si>
    <t>Formulate and implement a company-wide stakeholder management vision and strategy</t>
  </si>
  <si>
    <t xml:space="preserve">Describe the current issue/problem and explain why stakeholder management is important. Set the boundaries of the playing field where stakeholder managers can operate. </t>
  </si>
  <si>
    <t>Assemble water safety plan teams and describe the water supply systems</t>
  </si>
  <si>
    <t>There ought to be a team to champion the development and implementation of the water safety plan. When established, the team should commence with description of the water supply systems as the first step.</t>
  </si>
  <si>
    <t>System hazards and hazardous events should be identified in an assessment conducted by the water safety planning team. At this stage, the risks should also be categorised and prioritized.</t>
  </si>
  <si>
    <t>The prioritized risks will lead to development of an improvement plan consisting of control measures that should be executed and maintained.</t>
  </si>
  <si>
    <t>The defined control measures ought to be monitored so that the effectiveness of the water safety plan is verified.</t>
  </si>
  <si>
    <t>Periodic review of the water safety plan</t>
  </si>
  <si>
    <t>The water safety plan should be kept live i.e., reviewed and updated regularly. This is because there could be new risks, or it could be that some of the already identified risks have changed, for example from high to moderate or low.</t>
  </si>
  <si>
    <t xml:space="preserve">Conduct inventory of springs in the country, with initial focus on those that are used for drinking water, but eventually with all other springs. Set-up system to capture yields, at least twice a year (dry and rainy season)  </t>
  </si>
  <si>
    <t xml:space="preserve">Based on the vulnerability report, this should include identifying and classifying potential risks and vulnerabilities associated with rural water infrastructures starting from the design phase. This should be followed by developing mitigation strategies for targeted risks. </t>
  </si>
  <si>
    <t xml:space="preserve">Enhanced protection should focus in water catchment areas where springs and boreholes are located. The long-term sustainability of this activity will also require to implement Land Use Planning and enhance community participation through the existing water catchment committees. </t>
  </si>
  <si>
    <t>For communities to obtain safe drinking water, water kiosks can serve as decentralized locations. In some areas water can be drawn from adjacent boreholes, springs, or piped water systems.</t>
  </si>
  <si>
    <t>Through education, engagement, and empowerment, these campaigns should aim to help communities embrace behaviours and practices that support water safety, sanitation, and hygiene as well as to adapt to climate change impact.</t>
  </si>
  <si>
    <t>Risk-based asset management includes the ability to assess the probability of asset failures. Therefore, it is important that the performance of the existing assets is monitored and reported, preferably in a central database.  Point of attention is the reliability of the existing data. If unreliable, the database should be improved and cleaned up.</t>
  </si>
  <si>
    <t>The efforts and investments needed to arrive at a climate resilient infrastructure are huge and this cannot be achieved in one decade. It is recommended to develop a strategic infrastructure plan with a long plan horizon (e.g. 2050). This is not a blueprint but should be a high-over adaptive plan that gives direction to future investments, taking into account redundancy and resilience of infrastructure.</t>
  </si>
  <si>
    <t>The main purpose will be to encourage the private sector to provide consumers with water-saving devices. The action plan should focus on the following actions: 1) Partnerships with manufacturers to increase the accessibility of water-saving devices for consumers such as water saving taps, toilets and showerheads; 2) Campaigns for education and awareness in partnership with the private sector on the advantage for utilizing water saving equipment’s; 3) Design incentives for customers to buy and use water saving devices which may also include product promotions.</t>
  </si>
  <si>
    <t xml:space="preserve">The focus for WASAC will be to support the green city initiatives by supporting cities administrators in a more efficient planning, management, billing and empowering households through water efficiency and cost saving measures. Such support should include:   1) Infrastructure projects that focus on sustainable water management 2) Encourage the adoption of water-saving devices in green cities 3) Rainwater harvesting 4) Implementation of climate resilient sanitation facilities 5) Regular monitoring and evaluation of the water and sanitation facilities in the green cities </t>
  </si>
  <si>
    <t xml:space="preserve">The action plan should focus on the following options for building resilience of water and sanitation systems: 1)       Protection measures for the water source(s); 2)       Strengthening distribution and conveyance systems; 3)       Protecting water and wastewater treatment plants; 4)       Strengthening sanitation containment; 5)       Other protection measures The detailed plan should appraise and prioritise options for adaptation. </t>
  </si>
  <si>
    <t>The main purpose will be to ensure the continued operation and safety of facilities during extreme weather events. The protocol should include activities such as:   1) Monitor weather alerts: Keep well-informed of weather predictions and advisories provided by Meteo-Rwanda and other relevant agencies; 2) Assess Possible Risks: Consider the possible harm that the weather forecast could do to water treatment system; 3) Call in the Emergency Response Team: in the event that a severe weather alert is issued that could have an impact on water treatment quality;  4) Protect the infrastructure: Take pro-active action to safeguard the infrastructure in case of extreme weather events.</t>
  </si>
  <si>
    <t>The emergency WASH cluster is chaired by WASAC and co-chaired by UNICEF. Members include: MINEMA, MINALOC, MININFRA, MOH, RBC, REMA, RWB, TROCAIRE, Water for People, Alight, WVI and RRC. The protocol should focus on the following steps: 1) Compile Requirements from the stakeholders to identify the crucial information and data elements that must be kept such as location, disaster type, damage on WASH infrastructure, etc.  2) Define Data Collection Methods to gather data during disaster events (e.g. Standardized forms, online questionnaires, smartphone apps, etc.). 3) Determine Data Management Procedures for safely archiving, handling, and distributing the gathered data. 4) Pilot test and improve the protocol during actual or simulated disaster scenarios. 5) Continuously monitor how the protocol is being applied during emergency situations and assess how well it is accomplishing its goals.</t>
  </si>
  <si>
    <t>The action plan should focus on putting in place procedures to finance and support post-disaster restoration. This should base on the developed vulnerability report (2024) which highlight various hazard and risk assessment and the WASAC group strategic plan. In addition, the financial mechanism should include other process such as:   1) Determine the potential funding sources,  2) Include risk financing techniques in the financial framework.</t>
  </si>
  <si>
    <t xml:space="preserve">Catchment protection is important for creating a more resilient water and sanitation infrastructure. To influence decision making and to make sure the right protection programmes and projects are initiated it is important hire stakeholder managers.  Stakeholder managers are important for: -          Communication and stakeholder engagement; -          Sustaining effective working relations with other stakeholders to ensure project objectives are achieved; -          Identifying, advising and prioritising catchment protection programmes and projects; -          Jointly develop proposals for funding of projects and programmes; -          Ensure project/programme activities are aligned with organisational strategy; -          Use influence and authority to assist the programme/project in achieving its outcomes. </t>
  </si>
  <si>
    <t>A multi-stakeholder approach is essential for developing and implementing joint plans for Integrated Water Resources Management (IWRM). Catchment management committees if existing should be strengthened and become more mature. WASAC and the drinking water sector at large should have a strong presence in these committees.  A mature catchment management committee should have: -          High profile support and commitment at national and regional government levels; -          Institutionalised platform and process for stakeholder participation and collaboration; -          Clear vision, mandates and responsibilities; -          Joint catchment protection workplans and budget for prioritised projects and activities; -          Systematic and improved knowledge management. Building on best practices and lessons learned; -          Commitment and passion among partners.</t>
  </si>
  <si>
    <t xml:space="preserve">Identify the areas and systems most at risk for drought. This is largely in the East. In these areas, identify the most critical systems using risk assessments, serving larger number of people and set up a monitoring system.  Install weirs and other yield monitoring equipment and set-up a section withing WASAC to combine water source data with larger meteo and climate trends. </t>
  </si>
  <si>
    <t>Explanation</t>
  </si>
  <si>
    <t>With the water catchment authorities, prioritise the catchments that have high turbidity and promote riverbed protection and erosion measurements</t>
  </si>
  <si>
    <t xml:space="preserve">Define protocol on recording disaster events (via WASH Cluster) </t>
  </si>
  <si>
    <t>Planning and executing improvements in NRW</t>
  </si>
  <si>
    <t>Flooding of sewerage systems allows pathogens to come into the environment. This can be avoided by keeping rainwater and flood water out of sewerage system. For this drainages need to be made separately, both at household and building level, through to larger storm water designs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</si>
</sst>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0"/>
      <name val="Calibri"/>
      <family val="2"/>
      <scheme val="minor"/>
    </font>
    <font>
      <b/>
      <sz val="10"/>
      <color rgb="FF000000"/>
      <name val="Calibri"/>
      <family val="2"/>
      <scheme val="minor"/>
    </font>
    <font>
      <b/>
      <sz val="10"/>
      <color theme="0"/>
      <name val="Calibri"/>
      <family val="2"/>
      <scheme val="minor"/>
    </font>
    <font>
      <b/>
      <sz val="10"/>
      <color theme="8" tint="-0.499984740745262"/>
      <name val="Calibri"/>
      <family val="2"/>
      <scheme val="minor"/>
    </font>
    <font>
      <sz val="11"/>
      <color theme="8" tint="-0.499984740745262"/>
      <name val="Calibri"/>
      <family val="2"/>
      <scheme val="minor"/>
    </font>
    <font>
      <i/>
      <sz val="10"/>
      <color rgb="FF000000"/>
      <name val="Calibri"/>
      <family val="2"/>
      <scheme val="minor"/>
    </font>
    <font>
      <b/>
      <sz val="10"/>
      <color theme="1"/>
      <name val="Calibri"/>
      <family val="2"/>
      <scheme val="minor"/>
    </font>
    <font>
      <sz val="10"/>
      <color theme="8" tint="-0.499984740745262"/>
      <name val="Lora"/>
    </font>
    <font>
      <sz val="10"/>
      <color rgb="FF007E97"/>
      <name val="Lora"/>
    </font>
    <font>
      <b/>
      <sz val="10"/>
      <color rgb="FF007E97"/>
      <name val="Arial"/>
      <family val="2"/>
    </font>
    <font>
      <b/>
      <sz val="11"/>
      <color rgb="FF1F4E78"/>
      <name val="Calibri"/>
      <family val="2"/>
    </font>
    <font>
      <sz val="11"/>
      <color rgb="FF1F4E78"/>
      <name val="Calibri"/>
      <family val="2"/>
    </font>
    <font>
      <sz val="10"/>
      <color rgb="FF1F4E78"/>
      <name val="Calibri"/>
      <family val="2"/>
    </font>
    <font>
      <b/>
      <sz val="10"/>
      <color rgb="FF1F4E78"/>
      <name val="Calibri"/>
      <family val="2"/>
    </font>
  </fonts>
  <fills count="12">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4" tint="-0.249977111117893"/>
        <bgColor indexed="64"/>
      </patternFill>
    </fill>
    <fill>
      <patternFill patternType="solid">
        <fgColor theme="7" tint="-0.499984740745262"/>
        <bgColor indexed="64"/>
      </patternFill>
    </fill>
    <fill>
      <patternFill patternType="solid">
        <fgColor theme="7" tint="0.39997558519241921"/>
        <bgColor indexed="64"/>
      </patternFill>
    </fill>
    <fill>
      <patternFill patternType="solid">
        <fgColor rgb="FFFCDED5"/>
        <bgColor indexed="64"/>
      </patternFill>
    </fill>
  </fills>
  <borders count="21">
    <border>
      <left/>
      <right/>
      <top/>
      <bottom/>
      <diagonal/>
    </border>
    <border>
      <left/>
      <right style="thin">
        <color theme="8" tint="-0.499984740745262"/>
      </right>
      <top/>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top style="thin">
        <color theme="8" tint="-0.499984740745262"/>
      </top>
      <bottom/>
      <diagonal/>
    </border>
    <border>
      <left/>
      <right style="thin">
        <color theme="8" tint="-0.499984740745262"/>
      </right>
      <top style="thin">
        <color theme="8" tint="-0.499984740745262"/>
      </top>
      <bottom/>
      <diagonal/>
    </border>
    <border>
      <left style="thin">
        <color theme="8" tint="-0.499984740745262"/>
      </left>
      <right/>
      <top/>
      <bottom/>
      <diagonal/>
    </border>
    <border>
      <left/>
      <right/>
      <top style="thin">
        <color theme="8" tint="-0.499984740745262"/>
      </top>
      <bottom/>
      <diagonal/>
    </border>
    <border>
      <left style="thin">
        <color theme="8" tint="-0.499984740745262"/>
      </left>
      <right/>
      <top style="thin">
        <color theme="8" tint="-0.499984740745262"/>
      </top>
      <bottom style="thin">
        <color theme="8" tint="-0.499984740745262"/>
      </bottom>
      <diagonal/>
    </border>
    <border>
      <left/>
      <right/>
      <top style="thin">
        <color theme="8" tint="-0.499984740745262"/>
      </top>
      <bottom style="thin">
        <color theme="8" tint="-0.499984740745262"/>
      </bottom>
      <diagonal/>
    </border>
    <border>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bottom style="thin">
        <color theme="8" tint="-0.499984740745262"/>
      </bottom>
      <diagonal/>
    </border>
    <border>
      <left style="thin">
        <color theme="8" tint="-0.499984740745262"/>
      </left>
      <right style="thin">
        <color theme="8" tint="-0.499984740745262"/>
      </right>
      <top style="thin">
        <color theme="8" tint="-0.499984740745262"/>
      </top>
      <bottom/>
      <diagonal/>
    </border>
    <border>
      <left style="thin">
        <color indexed="64"/>
      </left>
      <right style="thin">
        <color indexed="64"/>
      </right>
      <top style="thin">
        <color indexed="64"/>
      </top>
      <bottom style="thin">
        <color indexed="64"/>
      </bottom>
      <diagonal/>
    </border>
    <border>
      <left/>
      <right style="thin">
        <color theme="8" tint="-0.499984740745262"/>
      </right>
      <top/>
      <bottom style="thin">
        <color theme="8" tint="-0.499984740745262"/>
      </bottom>
      <diagonal/>
    </border>
    <border>
      <left/>
      <right/>
      <top/>
      <bottom style="thin">
        <color theme="8" tint="-0.499984740745262"/>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theme="8" tint="-0.499984740745262"/>
      </top>
      <bottom style="thin">
        <color theme="8" tint="-0.499984740745262"/>
      </bottom>
      <diagonal/>
    </border>
    <border>
      <left/>
      <right style="medium">
        <color rgb="FF007E97"/>
      </right>
      <top style="medium">
        <color rgb="FF007E97"/>
      </top>
      <bottom style="medium">
        <color rgb="FF007E97"/>
      </bottom>
      <diagonal/>
    </border>
    <border>
      <left/>
      <right/>
      <top style="medium">
        <color rgb="FF007E97"/>
      </top>
      <bottom style="medium">
        <color rgb="FF007E97"/>
      </bottom>
      <diagonal/>
    </border>
    <border>
      <left style="medium">
        <color rgb="FF007E97"/>
      </left>
      <right style="medium">
        <color rgb="FF007E97"/>
      </right>
      <top style="medium">
        <color rgb="FF007E97"/>
      </top>
      <bottom style="medium">
        <color rgb="FF007E97"/>
      </bottom>
      <diagonal/>
    </border>
  </borders>
  <cellStyleXfs count="1">
    <xf numFmtId="0" fontId="0" fillId="0" borderId="0"/>
  </cellStyleXfs>
  <cellXfs count="96">
    <xf numFmtId="0" fontId="0" fillId="0" borderId="0" xfId="0"/>
    <xf numFmtId="0" fontId="0" fillId="0" borderId="0" xfId="0" applyAlignment="1">
      <alignment horizontal="center" vertical="center"/>
    </xf>
    <xf numFmtId="0" fontId="2" fillId="0" borderId="0" xfId="0" applyFont="1" applyAlignment="1">
      <alignment horizontal="left" vertical="center" readingOrder="1"/>
    </xf>
    <xf numFmtId="0" fontId="2" fillId="0" borderId="0" xfId="0" applyFont="1" applyAlignment="1">
      <alignment horizontal="right" vertical="center" readingOrder="1"/>
    </xf>
    <xf numFmtId="0" fontId="0" fillId="0" borderId="0" xfId="0" applyAlignment="1">
      <alignment vertical="center"/>
    </xf>
    <xf numFmtId="0" fontId="0" fillId="5" borderId="0" xfId="0" applyFill="1"/>
    <xf numFmtId="0" fontId="0" fillId="0" borderId="0" xfId="0" applyAlignment="1">
      <alignment horizontal="center"/>
    </xf>
    <xf numFmtId="0" fontId="2" fillId="0" borderId="0" xfId="0" applyFont="1" applyAlignment="1">
      <alignment horizontal="center" vertical="center" readingOrder="1"/>
    </xf>
    <xf numFmtId="0" fontId="3" fillId="7" borderId="0" xfId="0" applyFont="1" applyFill="1" applyAlignment="1">
      <alignment horizontal="left" vertical="center" readingOrder="1"/>
    </xf>
    <xf numFmtId="0" fontId="3" fillId="7" borderId="0" xfId="0" applyFont="1" applyFill="1" applyAlignment="1">
      <alignment horizontal="center" vertical="center" readingOrder="1"/>
    </xf>
    <xf numFmtId="0" fontId="1" fillId="7" borderId="0" xfId="0" applyFont="1" applyFill="1"/>
    <xf numFmtId="0" fontId="3" fillId="8" borderId="0" xfId="0" applyFont="1" applyFill="1" applyAlignment="1">
      <alignment horizontal="left" vertical="center" readingOrder="1"/>
    </xf>
    <xf numFmtId="0" fontId="3" fillId="8" borderId="0" xfId="0" applyFont="1" applyFill="1" applyAlignment="1">
      <alignment horizontal="center" vertical="center" readingOrder="1"/>
    </xf>
    <xf numFmtId="0" fontId="1" fillId="8" borderId="0" xfId="0" applyFont="1" applyFill="1"/>
    <xf numFmtId="0" fontId="2" fillId="6" borderId="0" xfId="0" applyFont="1" applyFill="1" applyAlignment="1">
      <alignment horizontal="left" vertical="center" readingOrder="1"/>
    </xf>
    <xf numFmtId="0" fontId="2" fillId="6" borderId="0" xfId="0" applyFont="1" applyFill="1" applyAlignment="1">
      <alignment horizontal="center" vertical="center" readingOrder="1"/>
    </xf>
    <xf numFmtId="0" fontId="0" fillId="6" borderId="0" xfId="0" applyFill="1"/>
    <xf numFmtId="0" fontId="2" fillId="5" borderId="0" xfId="0" applyFont="1" applyFill="1" applyAlignment="1">
      <alignment horizontal="left" vertical="center" readingOrder="1"/>
    </xf>
    <xf numFmtId="0" fontId="2" fillId="5" borderId="0" xfId="0" applyFont="1" applyFill="1" applyAlignment="1">
      <alignment horizontal="center" vertical="center" readingOrder="1"/>
    </xf>
    <xf numFmtId="0" fontId="4" fillId="0" borderId="0" xfId="0" applyFont="1" applyAlignment="1">
      <alignment horizontal="center" vertical="center" readingOrder="1"/>
    </xf>
    <xf numFmtId="0" fontId="5" fillId="0" borderId="0" xfId="0" applyFont="1" applyAlignment="1">
      <alignment vertical="center"/>
    </xf>
    <xf numFmtId="0" fontId="5" fillId="0" borderId="1" xfId="0" applyFont="1" applyBorder="1" applyAlignment="1">
      <alignment vertical="center"/>
    </xf>
    <xf numFmtId="0" fontId="5" fillId="0" borderId="2" xfId="0" applyFont="1" applyBorder="1" applyAlignment="1">
      <alignment vertical="center"/>
    </xf>
    <xf numFmtId="0" fontId="5" fillId="0" borderId="5" xfId="0" applyFont="1" applyBorder="1" applyAlignment="1">
      <alignment vertical="center"/>
    </xf>
    <xf numFmtId="0" fontId="6" fillId="6" borderId="0" xfId="0" applyFont="1" applyFill="1" applyAlignment="1">
      <alignment horizontal="left" vertical="center" indent="1" readingOrder="1"/>
    </xf>
    <xf numFmtId="0" fontId="3" fillId="9" borderId="0" xfId="0" applyFont="1" applyFill="1" applyAlignment="1">
      <alignment horizontal="left" vertical="center" readingOrder="1"/>
    </xf>
    <xf numFmtId="0" fontId="3" fillId="9" borderId="0" xfId="0" applyFont="1" applyFill="1" applyAlignment="1">
      <alignment horizontal="center" vertical="center" readingOrder="1"/>
    </xf>
    <xf numFmtId="0" fontId="1" fillId="9" borderId="0" xfId="0" applyFont="1" applyFill="1"/>
    <xf numFmtId="0" fontId="2" fillId="10" borderId="0" xfId="0" applyFont="1" applyFill="1" applyAlignment="1">
      <alignment horizontal="left" vertical="center" readingOrder="1"/>
    </xf>
    <xf numFmtId="0" fontId="2" fillId="10" borderId="0" xfId="0" applyFont="1" applyFill="1" applyAlignment="1">
      <alignment horizontal="center" vertical="center" readingOrder="1"/>
    </xf>
    <xf numFmtId="0" fontId="0" fillId="10" borderId="0" xfId="0" applyFill="1"/>
    <xf numFmtId="0" fontId="6" fillId="10" borderId="0" xfId="0" applyFont="1" applyFill="1" applyAlignment="1">
      <alignment horizontal="left" vertical="center" indent="1" readingOrder="1"/>
    </xf>
    <xf numFmtId="0" fontId="5" fillId="0" borderId="2" xfId="0" applyFont="1" applyBorder="1" applyAlignment="1">
      <alignment horizontal="center" vertical="center"/>
    </xf>
    <xf numFmtId="0" fontId="5" fillId="0" borderId="3" xfId="0" applyFont="1" applyBorder="1" applyAlignment="1">
      <alignment vertical="center"/>
    </xf>
    <xf numFmtId="0" fontId="5" fillId="0" borderId="6" xfId="0" applyFont="1" applyBorder="1" applyAlignment="1">
      <alignment vertical="center"/>
    </xf>
    <xf numFmtId="0" fontId="5" fillId="0" borderId="4" xfId="0" applyFont="1" applyBorder="1" applyAlignment="1">
      <alignment vertical="center"/>
    </xf>
    <xf numFmtId="0" fontId="5" fillId="0" borderId="7" xfId="0" applyFont="1" applyBorder="1" applyAlignment="1">
      <alignment vertical="center"/>
    </xf>
    <xf numFmtId="0" fontId="5" fillId="0" borderId="8" xfId="0" applyFont="1" applyBorder="1" applyAlignment="1">
      <alignment vertical="center"/>
    </xf>
    <xf numFmtId="0" fontId="5" fillId="0" borderId="9" xfId="0" applyFont="1" applyBorder="1" applyAlignment="1">
      <alignment vertical="center"/>
    </xf>
    <xf numFmtId="0" fontId="5" fillId="0" borderId="10" xfId="0" applyFont="1" applyBorder="1" applyAlignment="1">
      <alignment vertical="center"/>
    </xf>
    <xf numFmtId="0" fontId="5" fillId="0" borderId="10" xfId="0" applyFont="1" applyBorder="1" applyAlignment="1">
      <alignment horizontal="center" vertical="center"/>
    </xf>
    <xf numFmtId="0" fontId="4" fillId="0" borderId="7" xfId="0" applyFont="1" applyBorder="1" applyAlignment="1">
      <alignment horizontal="center" vertical="center" readingOrder="1"/>
    </xf>
    <xf numFmtId="0" fontId="5" fillId="0" borderId="11" xfId="0" applyFont="1" applyBorder="1" applyAlignment="1">
      <alignment vertical="center"/>
    </xf>
    <xf numFmtId="0" fontId="5" fillId="0" borderId="11" xfId="0" applyFont="1" applyBorder="1" applyAlignment="1">
      <alignment horizontal="center" vertical="center"/>
    </xf>
    <xf numFmtId="0" fontId="6" fillId="5" borderId="0" xfId="0" applyFont="1" applyFill="1" applyAlignment="1">
      <alignment horizontal="left" vertical="center" indent="1" readingOrder="1"/>
    </xf>
    <xf numFmtId="0" fontId="0" fillId="0" borderId="8" xfId="0" applyBorder="1" applyAlignment="1">
      <alignment horizontal="center" vertical="center"/>
    </xf>
    <xf numFmtId="0" fontId="0" fillId="0" borderId="9" xfId="0" applyBorder="1" applyAlignment="1">
      <alignment horizontal="center" vertical="center"/>
    </xf>
    <xf numFmtId="0" fontId="1" fillId="9" borderId="0" xfId="0" applyFont="1" applyFill="1" applyAlignment="1">
      <alignment horizontal="center" vertical="center"/>
    </xf>
    <xf numFmtId="0" fontId="0" fillId="10" borderId="0" xfId="0" applyFill="1" applyAlignment="1">
      <alignment horizontal="center" vertical="center"/>
    </xf>
    <xf numFmtId="0" fontId="1" fillId="8" borderId="0" xfId="0" applyFont="1" applyFill="1" applyAlignment="1">
      <alignment horizontal="center" vertical="center"/>
    </xf>
    <xf numFmtId="0" fontId="0" fillId="5" borderId="0" xfId="0" applyFill="1" applyAlignment="1">
      <alignment horizontal="center" vertical="center"/>
    </xf>
    <xf numFmtId="0" fontId="1" fillId="7" borderId="0" xfId="0" applyFont="1" applyFill="1" applyAlignment="1">
      <alignment horizontal="center" vertical="center"/>
    </xf>
    <xf numFmtId="0" fontId="0" fillId="6" borderId="0" xfId="0" applyFill="1" applyAlignment="1">
      <alignment horizontal="center" vertical="center"/>
    </xf>
    <xf numFmtId="0" fontId="0" fillId="3" borderId="0" xfId="0" applyFill="1" applyAlignment="1">
      <alignment wrapText="1"/>
    </xf>
    <xf numFmtId="0" fontId="0" fillId="3" borderId="0" xfId="0" applyFill="1" applyAlignment="1">
      <alignment horizontal="center" wrapText="1"/>
    </xf>
    <xf numFmtId="0" fontId="0" fillId="3" borderId="9" xfId="0" applyFill="1" applyBorder="1" applyAlignment="1">
      <alignment wrapText="1"/>
    </xf>
    <xf numFmtId="0" fontId="0" fillId="3" borderId="2" xfId="0" applyFill="1" applyBorder="1" applyAlignment="1">
      <alignment wrapText="1"/>
    </xf>
    <xf numFmtId="0" fontId="0" fillId="3" borderId="2" xfId="0" applyFill="1" applyBorder="1" applyAlignment="1">
      <alignment horizontal="center" vertical="center" textRotation="90" wrapText="1"/>
    </xf>
    <xf numFmtId="0" fontId="0" fillId="3" borderId="8" xfId="0" applyFill="1" applyBorder="1" applyAlignment="1">
      <alignment horizontal="centerContinuous" wrapText="1"/>
    </xf>
    <xf numFmtId="0" fontId="0" fillId="3" borderId="0" xfId="0" applyFill="1" applyAlignment="1">
      <alignment horizontal="centerContinuous" wrapText="1"/>
    </xf>
    <xf numFmtId="0" fontId="7" fillId="3" borderId="0" xfId="0" applyFont="1" applyFill="1" applyAlignment="1">
      <alignment horizontal="left" vertical="center" readingOrder="1"/>
    </xf>
    <xf numFmtId="0" fontId="3" fillId="3" borderId="0" xfId="0" applyFont="1" applyFill="1" applyAlignment="1">
      <alignment horizontal="left" vertical="center" readingOrder="1"/>
    </xf>
    <xf numFmtId="0" fontId="3" fillId="3" borderId="0" xfId="0" applyFont="1" applyFill="1" applyAlignment="1">
      <alignment horizontal="center" vertical="center" readingOrder="1"/>
    </xf>
    <xf numFmtId="0" fontId="1" fillId="3" borderId="0" xfId="0" applyFont="1" applyFill="1"/>
    <xf numFmtId="0" fontId="1" fillId="3" borderId="0" xfId="0" applyFont="1" applyFill="1" applyAlignment="1">
      <alignment horizontal="center" vertical="center"/>
    </xf>
    <xf numFmtId="0" fontId="2" fillId="4" borderId="0" xfId="0" applyFont="1" applyFill="1" applyAlignment="1">
      <alignment horizontal="left" vertical="center" readingOrder="1"/>
    </xf>
    <xf numFmtId="0" fontId="2" fillId="4" borderId="0" xfId="0" applyFont="1" applyFill="1" applyAlignment="1">
      <alignment horizontal="center" vertical="center" readingOrder="1"/>
    </xf>
    <xf numFmtId="0" fontId="0" fillId="4" borderId="0" xfId="0" applyFill="1"/>
    <xf numFmtId="0" fontId="0" fillId="4" borderId="0" xfId="0" applyFill="1" applyAlignment="1">
      <alignment horizontal="center" vertical="center"/>
    </xf>
    <xf numFmtId="0" fontId="6" fillId="4" borderId="0" xfId="0" applyFont="1" applyFill="1" applyAlignment="1">
      <alignment horizontal="left" vertical="center" indent="1" readingOrder="1"/>
    </xf>
    <xf numFmtId="0" fontId="7" fillId="2" borderId="0" xfId="0" applyFont="1" applyFill="1" applyAlignment="1">
      <alignment horizontal="left" vertical="center" readingOrder="1"/>
    </xf>
    <xf numFmtId="0" fontId="3" fillId="2" borderId="0" xfId="0" applyFont="1" applyFill="1" applyAlignment="1">
      <alignment horizontal="left" vertical="center" readingOrder="1"/>
    </xf>
    <xf numFmtId="0" fontId="3" fillId="2" borderId="0" xfId="0" applyFont="1" applyFill="1" applyAlignment="1">
      <alignment horizontal="center" vertical="center" readingOrder="1"/>
    </xf>
    <xf numFmtId="0" fontId="1" fillId="2" borderId="0" xfId="0" applyFont="1" applyFill="1"/>
    <xf numFmtId="0" fontId="1" fillId="2" borderId="0" xfId="0" applyFont="1" applyFill="1" applyAlignment="1">
      <alignment horizontal="center" vertical="center"/>
    </xf>
    <xf numFmtId="0" fontId="0" fillId="0" borderId="0" xfId="0" applyAlignment="1">
      <alignment vertical="top"/>
    </xf>
    <xf numFmtId="0" fontId="0" fillId="3" borderId="12" xfId="0" applyFill="1" applyBorder="1" applyAlignment="1">
      <alignment vertical="top" wrapText="1"/>
    </xf>
    <xf numFmtId="0" fontId="0" fillId="0" borderId="12" xfId="0" applyBorder="1" applyAlignment="1">
      <alignment vertical="top" wrapText="1"/>
    </xf>
    <xf numFmtId="0" fontId="5" fillId="0" borderId="14" xfId="0" applyFont="1" applyBorder="1" applyAlignment="1">
      <alignment vertical="center"/>
    </xf>
    <xf numFmtId="0" fontId="5" fillId="0" borderId="13" xfId="0" applyFont="1" applyBorder="1" applyAlignment="1">
      <alignment horizontal="center" vertical="center"/>
    </xf>
    <xf numFmtId="0" fontId="5" fillId="0" borderId="12" xfId="0" applyFont="1" applyBorder="1" applyAlignment="1">
      <alignment vertical="center"/>
    </xf>
    <xf numFmtId="0" fontId="5" fillId="0" borderId="15" xfId="0" applyFont="1" applyBorder="1" applyAlignment="1">
      <alignment vertical="center"/>
    </xf>
    <xf numFmtId="0" fontId="5" fillId="0" borderId="7" xfId="0" applyFont="1" applyBorder="1" applyAlignment="1">
      <alignment horizontal="center" vertical="center"/>
    </xf>
    <xf numFmtId="0" fontId="0" fillId="0" borderId="16" xfId="0" applyBorder="1" applyAlignment="1">
      <alignment horizontal="center" vertical="center"/>
    </xf>
    <xf numFmtId="0" fontId="5" fillId="0" borderId="16" xfId="0" applyFont="1" applyBorder="1" applyAlignment="1">
      <alignment vertical="center"/>
    </xf>
    <xf numFmtId="0" fontId="5" fillId="0" borderId="16" xfId="0" applyFont="1" applyBorder="1" applyAlignment="1">
      <alignment horizontal="center" vertical="center"/>
    </xf>
    <xf numFmtId="0" fontId="5" fillId="0" borderId="8" xfId="0" applyFont="1" applyBorder="1" applyAlignment="1">
      <alignment horizontal="center" vertical="center"/>
    </xf>
    <xf numFmtId="0" fontId="5" fillId="0" borderId="17" xfId="0" applyFont="1" applyBorder="1" applyAlignment="1">
      <alignment vertical="center"/>
    </xf>
    <xf numFmtId="0" fontId="10" fillId="11" borderId="18" xfId="0" applyFont="1" applyFill="1" applyBorder="1" applyAlignment="1">
      <alignment vertical="center" wrapText="1"/>
    </xf>
    <xf numFmtId="0" fontId="10" fillId="11" borderId="19" xfId="0" applyFont="1" applyFill="1" applyBorder="1" applyAlignment="1">
      <alignment vertical="center" wrapText="1"/>
    </xf>
    <xf numFmtId="0" fontId="8" fillId="0" borderId="8" xfId="0" applyFont="1" applyBorder="1" applyAlignment="1">
      <alignment vertical="center"/>
    </xf>
    <xf numFmtId="0" fontId="14" fillId="11" borderId="20" xfId="0" applyFont="1" applyFill="1" applyBorder="1" applyAlignment="1">
      <alignment vertical="center" wrapText="1"/>
    </xf>
    <xf numFmtId="0" fontId="13" fillId="11" borderId="20" xfId="0" applyFont="1" applyFill="1" applyBorder="1" applyAlignment="1">
      <alignment vertical="center" wrapText="1"/>
    </xf>
    <xf numFmtId="0" fontId="11" fillId="11" borderId="20" xfId="0" applyFont="1" applyFill="1" applyBorder="1" applyAlignment="1">
      <alignment vertical="center" wrapText="1"/>
    </xf>
    <xf numFmtId="0" fontId="12" fillId="11" borderId="20" xfId="0" applyFont="1" applyFill="1" applyBorder="1" applyAlignment="1">
      <alignment vertical="center" wrapText="1"/>
    </xf>
    <xf numFmtId="0" fontId="0" fillId="3" borderId="2" xfId="0"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88E81AC-A16C-4E34-9316-7C5442C0450D}" name="Table1" displayName="Table1" ref="B16:C28" totalsRowShown="0">
  <autoFilter ref="B16:C28" xr:uid="{688E81AC-A16C-4E34-9316-7C5442C0450D}"/>
  <sortState xmlns:xlrd2="http://schemas.microsoft.com/office/spreadsheetml/2017/richdata2" ref="B17:C28">
    <sortCondition ref="C16:C28"/>
  </sortState>
  <tableColumns count="2">
    <tableColumn id="1" xr3:uid="{D6C9213B-AE3B-4CB0-975A-821BD52EA238}" name="Action"/>
    <tableColumn id="2" xr3:uid="{254B68E7-83DD-47CA-9E8C-F763886A08F2}" name="Vulnerability"/>
  </tableColumns>
  <tableStyleInfo name="TableStyleLight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76B1C-5F8B-404D-968A-36997190FE4E}">
  <sheetPr>
    <pageSetUpPr fitToPage="1"/>
  </sheetPr>
  <dimension ref="A1:T61"/>
  <sheetViews>
    <sheetView showGridLines="0" workbookViewId="0">
      <pane xSplit="7" ySplit="2" topLeftCell="K16" activePane="bottomRight" state="frozen"/>
      <selection pane="topRight" activeCell="F7" sqref="F7"/>
      <selection pane="bottomLeft" activeCell="F7" sqref="F7"/>
      <selection pane="bottomRight" activeCell="C43" sqref="C43:T44"/>
    </sheetView>
  </sheetViews>
  <sheetFormatPr defaultRowHeight="14.5" outlineLevelRow="1" x14ac:dyDescent="0.35"/>
  <cols>
    <col min="3" max="3" width="10.1796875" customWidth="1"/>
    <col min="4" max="4" width="6.1796875" style="6" customWidth="1"/>
    <col min="5" max="5" width="11.7265625" customWidth="1"/>
    <col min="6" max="6" width="7.26953125" customWidth="1"/>
    <col min="7" max="7" width="8.26953125" customWidth="1"/>
    <col min="8" max="8" width="51.54296875" customWidth="1"/>
    <col min="9" max="10" width="10.54296875" customWidth="1"/>
    <col min="11" max="11" width="5.54296875" style="1" customWidth="1"/>
    <col min="12" max="12" width="6.453125" style="1" customWidth="1"/>
    <col min="13" max="13" width="13.26953125" customWidth="1"/>
    <col min="14" max="14" width="5.54296875" style="1" customWidth="1"/>
    <col min="15" max="18" width="12" customWidth="1"/>
    <col min="19" max="19" width="6.453125" style="1" hidden="1" customWidth="1"/>
    <col min="20" max="20" width="10.54296875" customWidth="1"/>
  </cols>
  <sheetData>
    <row r="1" spans="1:20" x14ac:dyDescent="0.35">
      <c r="E1">
        <f>COUNT(D:D)</f>
        <v>13</v>
      </c>
    </row>
    <row r="2" spans="1:20" ht="57.65" customHeight="1" x14ac:dyDescent="0.35">
      <c r="A2" s="59" t="s">
        <v>0</v>
      </c>
      <c r="B2" s="59"/>
      <c r="C2" s="53" t="s">
        <v>1</v>
      </c>
      <c r="D2" s="54"/>
      <c r="E2" s="53" t="s">
        <v>2</v>
      </c>
      <c r="F2" s="58" t="s">
        <v>3</v>
      </c>
      <c r="G2" s="58"/>
      <c r="H2" s="55"/>
      <c r="I2" s="56" t="s">
        <v>4</v>
      </c>
      <c r="J2" s="56" t="s">
        <v>5</v>
      </c>
      <c r="K2" s="57" t="s">
        <v>6</v>
      </c>
      <c r="L2" s="57" t="s">
        <v>7</v>
      </c>
      <c r="M2" s="56" t="s">
        <v>8</v>
      </c>
      <c r="N2" s="56" t="s">
        <v>9</v>
      </c>
      <c r="O2" s="56" t="s">
        <v>10</v>
      </c>
      <c r="P2" s="56" t="s">
        <v>11</v>
      </c>
      <c r="Q2" s="56" t="s">
        <v>12</v>
      </c>
      <c r="R2" s="56" t="s">
        <v>13</v>
      </c>
      <c r="S2" s="57" t="s">
        <v>14</v>
      </c>
      <c r="T2" s="56" t="s">
        <v>15</v>
      </c>
    </row>
    <row r="3" spans="1:20" ht="25" customHeight="1" x14ac:dyDescent="0.35">
      <c r="A3" s="60">
        <v>2.1</v>
      </c>
      <c r="B3" s="60" t="s">
        <v>16</v>
      </c>
      <c r="C3" s="61"/>
      <c r="D3" s="62"/>
      <c r="E3" s="63"/>
      <c r="F3" s="63"/>
      <c r="G3" s="63"/>
      <c r="H3" s="63"/>
      <c r="I3" s="63"/>
      <c r="J3" s="63"/>
      <c r="K3" s="64"/>
      <c r="L3" s="64"/>
      <c r="M3" s="63"/>
      <c r="N3" s="64"/>
      <c r="O3" s="63"/>
      <c r="P3" s="63"/>
      <c r="Q3" s="63"/>
      <c r="R3" s="63"/>
      <c r="S3" s="64"/>
      <c r="T3" s="63"/>
    </row>
    <row r="4" spans="1:20" ht="15" customHeight="1" x14ac:dyDescent="0.35">
      <c r="C4" s="65" t="s">
        <v>17</v>
      </c>
      <c r="D4" s="66"/>
      <c r="E4" s="67"/>
      <c r="F4" s="67"/>
      <c r="G4" s="67"/>
      <c r="H4" s="67"/>
      <c r="I4" s="67"/>
      <c r="J4" s="67"/>
      <c r="K4" s="68"/>
      <c r="L4" s="68"/>
      <c r="M4" s="67"/>
      <c r="N4" s="68"/>
      <c r="O4" s="67"/>
      <c r="P4" s="67"/>
      <c r="Q4" s="67"/>
      <c r="R4" s="67"/>
      <c r="S4" s="68"/>
      <c r="T4" s="67"/>
    </row>
    <row r="5" spans="1:20" ht="15" customHeight="1" x14ac:dyDescent="0.35">
      <c r="C5" s="69" t="s">
        <v>18</v>
      </c>
      <c r="D5" s="66"/>
      <c r="E5" s="67"/>
      <c r="F5" s="67"/>
      <c r="G5" s="67"/>
      <c r="H5" s="67"/>
      <c r="I5" s="67"/>
      <c r="J5" s="67"/>
      <c r="K5" s="68"/>
      <c r="L5" s="68"/>
      <c r="M5" s="67"/>
      <c r="N5" s="68"/>
      <c r="O5" s="67"/>
      <c r="P5" s="67"/>
      <c r="Q5" s="67"/>
      <c r="R5" s="67"/>
      <c r="S5" s="68"/>
      <c r="T5" s="67"/>
    </row>
    <row r="6" spans="1:20" s="4" customFormat="1" ht="30" customHeight="1" outlineLevel="1" x14ac:dyDescent="0.35">
      <c r="B6" s="2"/>
      <c r="C6" s="2"/>
      <c r="D6" s="41">
        <v>1</v>
      </c>
      <c r="E6" s="37" t="s">
        <v>19</v>
      </c>
      <c r="F6" s="37"/>
      <c r="G6" s="37"/>
      <c r="H6" s="37"/>
      <c r="I6" s="37"/>
      <c r="J6" s="37"/>
      <c r="K6" s="45"/>
      <c r="L6" s="46"/>
      <c r="M6" s="37"/>
      <c r="N6" s="45"/>
      <c r="O6" s="37"/>
      <c r="P6" s="37"/>
      <c r="Q6" s="37"/>
      <c r="R6" s="37"/>
      <c r="S6" s="46"/>
      <c r="T6" s="37"/>
    </row>
    <row r="7" spans="1:20" s="4" customFormat="1" ht="15" customHeight="1" outlineLevel="1" x14ac:dyDescent="0.35">
      <c r="B7" s="2"/>
      <c r="C7" s="2"/>
      <c r="D7" s="19"/>
      <c r="E7" s="20"/>
      <c r="F7" s="23">
        <v>1.1000000000000001</v>
      </c>
      <c r="G7" s="20" t="s">
        <v>20</v>
      </c>
      <c r="H7" s="21"/>
      <c r="I7" s="39" t="s">
        <v>21</v>
      </c>
      <c r="J7" s="39" t="s">
        <v>22</v>
      </c>
      <c r="K7" s="40" t="s">
        <v>23</v>
      </c>
      <c r="L7" s="40"/>
      <c r="M7" s="39"/>
      <c r="N7" s="40"/>
      <c r="O7" s="39"/>
      <c r="P7" s="39"/>
      <c r="Q7" s="39"/>
      <c r="R7" s="39"/>
      <c r="S7" s="40"/>
      <c r="T7" s="39"/>
    </row>
    <row r="8" spans="1:20" s="4" customFormat="1" ht="15" customHeight="1" outlineLevel="1" x14ac:dyDescent="0.35">
      <c r="B8" s="2"/>
      <c r="C8" s="2"/>
      <c r="D8" s="19"/>
      <c r="E8" s="20"/>
      <c r="F8" s="36">
        <f>F7+0.1</f>
        <v>1.2000000000000002</v>
      </c>
      <c r="G8" s="37" t="s">
        <v>24</v>
      </c>
      <c r="H8" s="38"/>
      <c r="I8" s="22" t="s">
        <v>21</v>
      </c>
      <c r="J8" s="22" t="s">
        <v>22</v>
      </c>
      <c r="K8" s="32" t="s">
        <v>23</v>
      </c>
      <c r="L8" s="32"/>
      <c r="M8" s="22"/>
      <c r="N8" s="32"/>
      <c r="O8" s="22"/>
      <c r="P8" s="22"/>
      <c r="Q8" s="22"/>
      <c r="R8" s="22"/>
      <c r="S8" s="32"/>
      <c r="T8" s="22"/>
    </row>
    <row r="9" spans="1:20" s="4" customFormat="1" ht="15" customHeight="1" outlineLevel="1" x14ac:dyDescent="0.35">
      <c r="B9" s="2"/>
      <c r="C9" s="2"/>
      <c r="D9" s="19"/>
      <c r="E9" s="20"/>
      <c r="F9" s="23">
        <f>F8+0.1</f>
        <v>1.3000000000000003</v>
      </c>
      <c r="G9" s="20" t="s">
        <v>25</v>
      </c>
      <c r="H9" s="21"/>
      <c r="I9" s="42" t="s">
        <v>26</v>
      </c>
      <c r="J9" s="42" t="s">
        <v>27</v>
      </c>
      <c r="K9" s="43" t="s">
        <v>23</v>
      </c>
      <c r="L9" s="43"/>
      <c r="M9" s="42"/>
      <c r="N9" s="43"/>
      <c r="O9" s="42"/>
      <c r="P9" s="42"/>
      <c r="Q9" s="42"/>
      <c r="R9" s="42"/>
      <c r="S9" s="43"/>
      <c r="T9" s="42"/>
    </row>
    <row r="10" spans="1:20" s="4" customFormat="1" ht="30" customHeight="1" outlineLevel="1" x14ac:dyDescent="0.35">
      <c r="B10" s="2"/>
      <c r="C10" s="2"/>
      <c r="D10" s="41">
        <v>2</v>
      </c>
      <c r="E10" s="37" t="s">
        <v>28</v>
      </c>
      <c r="F10" s="37"/>
      <c r="G10" s="37"/>
      <c r="H10" s="37"/>
      <c r="I10" s="37"/>
      <c r="J10" s="37"/>
      <c r="K10" s="45"/>
      <c r="L10" s="46"/>
      <c r="M10" s="37"/>
      <c r="N10" s="45"/>
      <c r="O10" s="37"/>
      <c r="P10" s="37"/>
      <c r="Q10" s="37"/>
      <c r="R10" s="37"/>
      <c r="S10" s="46"/>
      <c r="T10" s="37"/>
    </row>
    <row r="11" spans="1:20" s="4" customFormat="1" ht="15" customHeight="1" outlineLevel="1" x14ac:dyDescent="0.35">
      <c r="B11" s="2"/>
      <c r="C11" s="2"/>
      <c r="D11" s="19"/>
      <c r="E11" s="20"/>
      <c r="F11" s="36">
        <f>D10+0.1</f>
        <v>2.1</v>
      </c>
      <c r="G11" s="37" t="s">
        <v>29</v>
      </c>
      <c r="H11" s="38"/>
      <c r="I11" s="39" t="s">
        <v>26</v>
      </c>
      <c r="J11" s="39" t="s">
        <v>22</v>
      </c>
      <c r="K11" s="40" t="s">
        <v>23</v>
      </c>
      <c r="L11" s="40"/>
      <c r="M11" s="39"/>
      <c r="N11" s="40"/>
      <c r="O11" s="39"/>
      <c r="P11" s="39"/>
      <c r="Q11" s="39"/>
      <c r="R11" s="39"/>
      <c r="S11" s="40"/>
      <c r="T11" s="39"/>
    </row>
    <row r="12" spans="1:20" s="4" customFormat="1" ht="15" customHeight="1" outlineLevel="1" x14ac:dyDescent="0.35">
      <c r="B12" s="2"/>
      <c r="C12" s="2"/>
      <c r="D12" s="19"/>
      <c r="E12" s="20"/>
      <c r="F12" s="36">
        <f>F11+0.1</f>
        <v>2.2000000000000002</v>
      </c>
      <c r="G12" s="37" t="s">
        <v>30</v>
      </c>
      <c r="H12" s="38"/>
      <c r="I12" s="22" t="s">
        <v>26</v>
      </c>
      <c r="J12" s="22" t="s">
        <v>26</v>
      </c>
      <c r="K12" s="32" t="s">
        <v>23</v>
      </c>
      <c r="L12" s="32"/>
      <c r="M12" s="22"/>
      <c r="N12" s="32"/>
      <c r="O12" s="22"/>
      <c r="P12" s="22"/>
      <c r="Q12" s="22"/>
      <c r="R12" s="22"/>
      <c r="S12" s="32"/>
      <c r="T12" s="22"/>
    </row>
    <row r="13" spans="1:20" s="4" customFormat="1" ht="15" customHeight="1" outlineLevel="1" x14ac:dyDescent="0.35">
      <c r="B13" s="2"/>
      <c r="C13" s="2"/>
      <c r="D13" s="19"/>
      <c r="E13" s="20"/>
      <c r="F13" s="36">
        <f>F12+0.1</f>
        <v>2.3000000000000003</v>
      </c>
      <c r="G13" s="37" t="s">
        <v>31</v>
      </c>
      <c r="H13" s="38"/>
      <c r="I13" s="22" t="s">
        <v>26</v>
      </c>
      <c r="J13" s="22" t="s">
        <v>22</v>
      </c>
      <c r="K13" s="32" t="s">
        <v>23</v>
      </c>
      <c r="L13" s="32"/>
      <c r="M13" s="22"/>
      <c r="N13" s="32"/>
      <c r="O13" s="22"/>
      <c r="P13" s="22"/>
      <c r="Q13" s="22"/>
      <c r="R13" s="22"/>
      <c r="S13" s="32"/>
      <c r="T13" s="22"/>
    </row>
    <row r="14" spans="1:20" ht="15" customHeight="1" x14ac:dyDescent="0.35">
      <c r="C14" s="65" t="s">
        <v>32</v>
      </c>
      <c r="D14" s="66"/>
      <c r="E14" s="67"/>
      <c r="F14" s="67"/>
      <c r="G14" s="67"/>
      <c r="H14" s="67"/>
      <c r="I14" s="67"/>
      <c r="J14" s="67"/>
      <c r="K14" s="68"/>
      <c r="L14" s="68"/>
      <c r="M14" s="67"/>
      <c r="N14" s="68"/>
      <c r="O14" s="67"/>
      <c r="P14" s="67"/>
      <c r="Q14" s="67"/>
      <c r="R14" s="67"/>
      <c r="S14" s="68"/>
      <c r="T14" s="67"/>
    </row>
    <row r="15" spans="1:20" ht="15" customHeight="1" x14ac:dyDescent="0.35">
      <c r="C15" s="69" t="s">
        <v>33</v>
      </c>
      <c r="D15" s="66"/>
      <c r="E15" s="67"/>
      <c r="F15" s="67"/>
      <c r="G15" s="67"/>
      <c r="H15" s="67"/>
      <c r="I15" s="67"/>
      <c r="J15" s="67"/>
      <c r="K15" s="68"/>
      <c r="L15" s="68"/>
      <c r="M15" s="67"/>
      <c r="N15" s="68"/>
      <c r="O15" s="67"/>
      <c r="P15" s="67"/>
      <c r="Q15" s="67"/>
      <c r="R15" s="67"/>
      <c r="S15" s="68"/>
      <c r="T15" s="67"/>
    </row>
    <row r="16" spans="1:20" s="4" customFormat="1" ht="30" customHeight="1" outlineLevel="1" x14ac:dyDescent="0.35">
      <c r="B16" s="2"/>
      <c r="C16" s="2"/>
      <c r="D16" s="41" cm="1">
        <f t="array" ref="D16">MAX($D$6:D15+1)</f>
        <v>3</v>
      </c>
      <c r="E16" s="37" t="s">
        <v>34</v>
      </c>
      <c r="F16" s="37"/>
      <c r="G16" s="37"/>
      <c r="H16" s="37"/>
      <c r="I16" s="37"/>
      <c r="J16" s="37"/>
      <c r="K16" s="45"/>
      <c r="L16" s="46"/>
      <c r="M16" s="37"/>
      <c r="N16" s="45"/>
      <c r="O16" s="37"/>
      <c r="P16" s="37"/>
      <c r="Q16" s="37"/>
      <c r="R16" s="37"/>
      <c r="S16" s="46" t="s">
        <v>35</v>
      </c>
      <c r="T16" s="37"/>
    </row>
    <row r="17" spans="2:20" outlineLevel="1" x14ac:dyDescent="0.35">
      <c r="F17" s="33">
        <f>D16+0.1</f>
        <v>3.1</v>
      </c>
      <c r="G17" s="34" t="s">
        <v>36</v>
      </c>
      <c r="H17" s="35"/>
      <c r="I17" s="22" t="s">
        <v>21</v>
      </c>
      <c r="J17" s="22" t="s">
        <v>22</v>
      </c>
      <c r="K17" s="32"/>
      <c r="L17" s="32" t="s">
        <v>23</v>
      </c>
      <c r="M17" s="22"/>
      <c r="N17" s="32"/>
      <c r="O17" s="22"/>
      <c r="P17" s="22"/>
      <c r="Q17" s="22"/>
      <c r="R17" s="22"/>
      <c r="S17" s="32"/>
      <c r="T17" s="22"/>
    </row>
    <row r="18" spans="2:20" outlineLevel="1" x14ac:dyDescent="0.35">
      <c r="F18" s="36">
        <f>F17+0.1</f>
        <v>3.2</v>
      </c>
      <c r="G18" s="37" t="s">
        <v>37</v>
      </c>
      <c r="H18" s="38"/>
      <c r="I18" s="22" t="s">
        <v>21</v>
      </c>
      <c r="J18" s="22" t="s">
        <v>22</v>
      </c>
      <c r="K18" s="32"/>
      <c r="L18" s="32" t="s">
        <v>23</v>
      </c>
      <c r="M18" s="22"/>
      <c r="N18" s="32"/>
      <c r="O18" s="22"/>
      <c r="P18" s="22"/>
      <c r="Q18" s="22"/>
      <c r="R18" s="22"/>
      <c r="S18" s="32"/>
      <c r="T18" s="22"/>
    </row>
    <row r="19" spans="2:20" s="4" customFormat="1" ht="30" customHeight="1" outlineLevel="1" x14ac:dyDescent="0.35">
      <c r="B19" s="2"/>
      <c r="C19" s="2"/>
      <c r="D19" s="41" cm="1">
        <f t="array" ref="D19">MAX($D$6:D18+1)</f>
        <v>4</v>
      </c>
      <c r="E19" s="37" t="s">
        <v>38</v>
      </c>
      <c r="F19" s="37"/>
      <c r="G19" s="37"/>
      <c r="H19" s="37"/>
      <c r="I19" s="37"/>
      <c r="J19" s="37"/>
      <c r="K19" s="45"/>
      <c r="L19" s="46"/>
      <c r="M19" s="37"/>
      <c r="N19" s="45"/>
      <c r="O19" s="37"/>
      <c r="P19" s="37"/>
      <c r="Q19" s="37"/>
      <c r="R19" s="37"/>
      <c r="S19" s="46" t="s">
        <v>35</v>
      </c>
      <c r="T19" s="37"/>
    </row>
    <row r="20" spans="2:20" outlineLevel="1" x14ac:dyDescent="0.35">
      <c r="B20" s="2"/>
      <c r="C20" s="2"/>
      <c r="D20" s="7"/>
      <c r="F20" s="33">
        <f>D19+0.1</f>
        <v>4.0999999999999996</v>
      </c>
      <c r="G20" s="34" t="s">
        <v>39</v>
      </c>
      <c r="H20" s="35"/>
      <c r="I20" s="22" t="s">
        <v>21</v>
      </c>
      <c r="J20" s="22" t="s">
        <v>22</v>
      </c>
      <c r="K20" s="32"/>
      <c r="L20" s="32" t="s">
        <v>23</v>
      </c>
      <c r="M20" s="22"/>
      <c r="N20" s="32"/>
      <c r="O20" s="22"/>
      <c r="P20" s="22"/>
      <c r="Q20" s="22"/>
      <c r="R20" s="22"/>
      <c r="S20" s="32"/>
      <c r="T20" s="22"/>
    </row>
    <row r="21" spans="2:20" outlineLevel="1" x14ac:dyDescent="0.35">
      <c r="B21" s="2"/>
      <c r="C21" s="2"/>
      <c r="D21" s="7"/>
      <c r="F21" s="36">
        <f>F20+0.1</f>
        <v>4.1999999999999993</v>
      </c>
      <c r="G21" s="37" t="s">
        <v>40</v>
      </c>
      <c r="H21" s="38"/>
      <c r="I21" s="22" t="s">
        <v>26</v>
      </c>
      <c r="J21" s="22" t="s">
        <v>22</v>
      </c>
      <c r="K21" s="32"/>
      <c r="L21" s="32" t="s">
        <v>23</v>
      </c>
      <c r="M21" s="22"/>
      <c r="N21" s="32"/>
      <c r="O21" s="22"/>
      <c r="P21" s="22"/>
      <c r="Q21" s="22"/>
      <c r="R21" s="22"/>
      <c r="S21" s="32"/>
      <c r="T21" s="22"/>
    </row>
    <row r="22" spans="2:20" s="4" customFormat="1" ht="30" customHeight="1" outlineLevel="1" x14ac:dyDescent="0.35">
      <c r="B22" s="2"/>
      <c r="C22" s="2"/>
      <c r="D22" s="41" cm="1">
        <f t="array" ref="D22">MAX($D$6:D21+1)</f>
        <v>5</v>
      </c>
      <c r="E22" s="37" t="s">
        <v>41</v>
      </c>
      <c r="F22" s="37"/>
      <c r="G22" s="37"/>
      <c r="H22" s="37"/>
      <c r="I22" s="37"/>
      <c r="J22" s="37"/>
      <c r="K22" s="45"/>
      <c r="L22" s="46"/>
      <c r="M22" s="37"/>
      <c r="N22" s="45" t="s">
        <v>23</v>
      </c>
      <c r="O22" s="37"/>
      <c r="P22" s="37"/>
      <c r="Q22" s="37"/>
      <c r="R22" s="37"/>
      <c r="S22" s="46" t="s">
        <v>42</v>
      </c>
      <c r="T22" s="37"/>
    </row>
    <row r="23" spans="2:20" outlineLevel="1" x14ac:dyDescent="0.35">
      <c r="B23" s="2"/>
      <c r="C23" s="2"/>
      <c r="D23" s="7"/>
      <c r="F23" s="33">
        <f>D22+0.1</f>
        <v>5.0999999999999996</v>
      </c>
      <c r="G23" s="37" t="s">
        <v>43</v>
      </c>
      <c r="H23" s="38"/>
      <c r="I23" s="22" t="s">
        <v>21</v>
      </c>
      <c r="J23" s="22" t="s">
        <v>22</v>
      </c>
      <c r="K23" s="32"/>
      <c r="L23" s="32" t="s">
        <v>23</v>
      </c>
      <c r="M23" s="22"/>
      <c r="N23" s="32"/>
      <c r="O23" s="22"/>
      <c r="P23" s="22"/>
      <c r="Q23" s="22"/>
      <c r="R23" s="22"/>
      <c r="S23" s="32"/>
      <c r="T23" s="22"/>
    </row>
    <row r="24" spans="2:20" outlineLevel="1" x14ac:dyDescent="0.35">
      <c r="B24" s="2"/>
      <c r="C24" s="2"/>
      <c r="D24" s="7"/>
      <c r="F24" s="36">
        <f>F23+0.1</f>
        <v>5.1999999999999993</v>
      </c>
      <c r="G24" s="34" t="s">
        <v>44</v>
      </c>
      <c r="H24" s="35"/>
      <c r="I24" s="22" t="s">
        <v>45</v>
      </c>
      <c r="J24" s="22" t="s">
        <v>27</v>
      </c>
      <c r="K24" s="32"/>
      <c r="L24" s="32" t="s">
        <v>23</v>
      </c>
      <c r="M24" s="22"/>
      <c r="N24" s="32"/>
      <c r="O24" s="22"/>
      <c r="P24" s="22"/>
      <c r="Q24" s="22"/>
      <c r="R24" s="22"/>
      <c r="S24" s="32"/>
      <c r="T24" s="22"/>
    </row>
    <row r="25" spans="2:20" s="4" customFormat="1" ht="30" customHeight="1" outlineLevel="1" x14ac:dyDescent="0.35">
      <c r="B25" s="2"/>
      <c r="C25" s="2"/>
      <c r="D25" s="41" cm="1">
        <f t="array" ref="D25">MAX($D$6:D24+1)</f>
        <v>6</v>
      </c>
      <c r="E25" s="37" t="s">
        <v>46</v>
      </c>
      <c r="F25" s="37"/>
      <c r="G25" s="37"/>
      <c r="H25" s="37"/>
      <c r="I25" s="37"/>
      <c r="J25" s="37"/>
      <c r="K25" s="45"/>
      <c r="L25" s="46"/>
      <c r="M25" s="37"/>
      <c r="N25" s="45"/>
      <c r="O25" s="37"/>
      <c r="P25" s="37"/>
      <c r="Q25" s="37"/>
      <c r="R25" s="37"/>
      <c r="S25" s="46" t="s">
        <v>35</v>
      </c>
      <c r="T25" s="37"/>
    </row>
    <row r="26" spans="2:20" outlineLevel="1" x14ac:dyDescent="0.35">
      <c r="B26" s="2"/>
      <c r="C26" s="2"/>
      <c r="D26" s="7"/>
      <c r="F26" s="33">
        <f>D25+0.1</f>
        <v>6.1</v>
      </c>
      <c r="G26" s="34" t="s">
        <v>47</v>
      </c>
      <c r="H26" s="35"/>
      <c r="I26" s="22" t="s">
        <v>21</v>
      </c>
      <c r="J26" s="22" t="s">
        <v>22</v>
      </c>
      <c r="K26" s="32"/>
      <c r="L26" s="32" t="s">
        <v>23</v>
      </c>
      <c r="M26" s="22"/>
      <c r="N26" s="32"/>
      <c r="O26" s="22"/>
      <c r="P26" s="22"/>
      <c r="Q26" s="22"/>
      <c r="R26" s="22"/>
      <c r="S26" s="32"/>
      <c r="T26" s="22"/>
    </row>
    <row r="27" spans="2:20" outlineLevel="1" x14ac:dyDescent="0.35">
      <c r="B27" s="2"/>
      <c r="C27" s="2"/>
      <c r="D27" s="7"/>
      <c r="F27" s="36">
        <f>F26+0.1</f>
        <v>6.1999999999999993</v>
      </c>
      <c r="G27" s="34" t="s">
        <v>48</v>
      </c>
      <c r="H27" s="38"/>
      <c r="I27" s="22" t="s">
        <v>45</v>
      </c>
      <c r="J27" s="22" t="s">
        <v>27</v>
      </c>
      <c r="K27" s="32"/>
      <c r="L27" s="32" t="s">
        <v>23</v>
      </c>
      <c r="M27" s="22"/>
      <c r="N27" s="32"/>
      <c r="O27" s="22"/>
      <c r="P27" s="22"/>
      <c r="Q27" s="22"/>
      <c r="R27" s="22"/>
      <c r="S27" s="32"/>
      <c r="T27" s="22"/>
    </row>
    <row r="28" spans="2:20" outlineLevel="1" x14ac:dyDescent="0.35">
      <c r="F28" s="23">
        <f>F27+0.1</f>
        <v>6.2999999999999989</v>
      </c>
      <c r="G28" s="20" t="s">
        <v>49</v>
      </c>
      <c r="H28" s="21"/>
      <c r="I28" s="39" t="s">
        <v>26</v>
      </c>
      <c r="J28" s="39" t="s">
        <v>26</v>
      </c>
      <c r="K28" s="40"/>
      <c r="L28" s="32" t="s">
        <v>23</v>
      </c>
      <c r="M28" s="39"/>
      <c r="N28" s="40"/>
      <c r="O28" s="39"/>
      <c r="P28" s="39"/>
      <c r="Q28" s="39"/>
      <c r="R28" s="39"/>
      <c r="S28" s="32"/>
      <c r="T28" s="39"/>
    </row>
    <row r="29" spans="2:20" ht="15" customHeight="1" x14ac:dyDescent="0.35">
      <c r="C29" s="65" t="s">
        <v>50</v>
      </c>
      <c r="D29" s="66"/>
      <c r="E29" s="67"/>
      <c r="F29" s="67"/>
      <c r="G29" s="67"/>
      <c r="H29" s="67"/>
      <c r="I29" s="67"/>
      <c r="J29" s="67"/>
      <c r="K29" s="68"/>
      <c r="L29" s="68"/>
      <c r="M29" s="67"/>
      <c r="N29" s="68"/>
      <c r="O29" s="67"/>
      <c r="P29" s="67"/>
      <c r="Q29" s="67"/>
      <c r="R29" s="67"/>
      <c r="S29" s="68"/>
      <c r="T29" s="67"/>
    </row>
    <row r="30" spans="2:20" ht="15" customHeight="1" x14ac:dyDescent="0.35">
      <c r="C30" s="69" t="s">
        <v>51</v>
      </c>
      <c r="D30" s="66"/>
      <c r="E30" s="67"/>
      <c r="F30" s="67"/>
      <c r="G30" s="67"/>
      <c r="H30" s="67"/>
      <c r="I30" s="67"/>
      <c r="J30" s="67"/>
      <c r="K30" s="68"/>
      <c r="L30" s="68"/>
      <c r="M30" s="67"/>
      <c r="N30" s="68"/>
      <c r="O30" s="67"/>
      <c r="P30" s="67"/>
      <c r="Q30" s="67"/>
      <c r="R30" s="67"/>
      <c r="S30" s="68"/>
      <c r="T30" s="67"/>
    </row>
    <row r="31" spans="2:20" s="4" customFormat="1" ht="30" customHeight="1" outlineLevel="1" x14ac:dyDescent="0.35">
      <c r="B31" s="2"/>
      <c r="C31" s="2"/>
      <c r="D31" s="41" cm="1">
        <f t="array" ref="D31">MAX($D$6:D30+1)</f>
        <v>7</v>
      </c>
      <c r="E31" s="37" t="s">
        <v>52</v>
      </c>
      <c r="F31" s="37"/>
      <c r="G31" s="37"/>
      <c r="H31" s="37"/>
      <c r="I31" s="37"/>
      <c r="J31" s="37"/>
      <c r="K31" s="45"/>
      <c r="L31" s="46"/>
      <c r="M31" s="37"/>
      <c r="N31" s="32" t="s">
        <v>23</v>
      </c>
      <c r="O31" s="37"/>
      <c r="P31" s="37"/>
      <c r="Q31" s="37"/>
      <c r="R31" s="37"/>
      <c r="S31" s="46"/>
      <c r="T31" s="37"/>
    </row>
    <row r="32" spans="2:20" outlineLevel="1" x14ac:dyDescent="0.35">
      <c r="F32" s="33">
        <f>D31+0.1</f>
        <v>7.1</v>
      </c>
      <c r="G32" s="34" t="s">
        <v>53</v>
      </c>
      <c r="H32" s="35"/>
      <c r="I32" s="22" t="s">
        <v>45</v>
      </c>
      <c r="J32" s="22" t="s">
        <v>27</v>
      </c>
      <c r="K32" s="32"/>
      <c r="L32" s="32" t="s">
        <v>23</v>
      </c>
      <c r="M32" s="22"/>
      <c r="N32" s="32"/>
      <c r="O32" s="22"/>
      <c r="P32" s="22"/>
      <c r="Q32" s="22"/>
      <c r="R32" s="22"/>
      <c r="S32" s="32"/>
      <c r="T32" s="22"/>
    </row>
    <row r="33" spans="1:20" outlineLevel="1" x14ac:dyDescent="0.35">
      <c r="F33" s="36">
        <f>F32+0.1</f>
        <v>7.1999999999999993</v>
      </c>
      <c r="G33" s="37" t="s">
        <v>54</v>
      </c>
      <c r="H33" s="38"/>
      <c r="I33" s="22" t="s">
        <v>26</v>
      </c>
      <c r="J33" s="22" t="s">
        <v>26</v>
      </c>
      <c r="K33" s="32"/>
      <c r="L33" s="32" t="s">
        <v>23</v>
      </c>
      <c r="M33" s="22"/>
      <c r="N33" s="32"/>
      <c r="O33" s="22"/>
      <c r="P33" s="22"/>
      <c r="Q33" s="22"/>
      <c r="R33" s="22"/>
      <c r="S33" s="32"/>
      <c r="T33" s="22"/>
    </row>
    <row r="34" spans="1:20" s="4" customFormat="1" ht="30" customHeight="1" outlineLevel="1" x14ac:dyDescent="0.35">
      <c r="B34" s="2"/>
      <c r="C34" s="2"/>
      <c r="D34" s="41" cm="1">
        <f t="array" ref="D34">MAX($D$6:D33+1)</f>
        <v>8</v>
      </c>
      <c r="E34" s="37" t="s">
        <v>55</v>
      </c>
      <c r="F34" s="37"/>
      <c r="G34" s="37"/>
      <c r="H34" s="37"/>
      <c r="I34" s="37"/>
      <c r="J34" s="37"/>
      <c r="K34" s="45"/>
      <c r="L34" s="46"/>
      <c r="M34" s="37"/>
      <c r="N34" s="45" t="s">
        <v>23</v>
      </c>
      <c r="O34" s="37"/>
      <c r="P34" s="37"/>
      <c r="Q34" s="37"/>
      <c r="R34" s="37"/>
      <c r="S34" s="46" t="s">
        <v>35</v>
      </c>
      <c r="T34" s="37"/>
    </row>
    <row r="35" spans="1:20" outlineLevel="1" x14ac:dyDescent="0.35">
      <c r="B35" s="3"/>
      <c r="C35" s="3"/>
      <c r="D35" s="7"/>
      <c r="F35" s="33">
        <f>D34+0.1</f>
        <v>8.1</v>
      </c>
      <c r="G35" s="34" t="s">
        <v>56</v>
      </c>
      <c r="H35" s="35"/>
      <c r="I35" s="22" t="s">
        <v>21</v>
      </c>
      <c r="J35" s="22" t="s">
        <v>26</v>
      </c>
      <c r="K35" s="32"/>
      <c r="L35" s="32" t="s">
        <v>23</v>
      </c>
      <c r="M35" s="22"/>
      <c r="N35" s="32"/>
      <c r="O35" s="22"/>
      <c r="P35" s="22"/>
      <c r="Q35" s="22"/>
      <c r="R35" s="22"/>
      <c r="S35" s="32"/>
      <c r="T35" s="22"/>
    </row>
    <row r="36" spans="1:20" outlineLevel="1" x14ac:dyDescent="0.35">
      <c r="B36" s="3"/>
      <c r="C36" s="3"/>
      <c r="D36" s="7"/>
      <c r="F36" s="36">
        <f>F35+0.1</f>
        <v>8.1999999999999993</v>
      </c>
      <c r="G36" s="37" t="s">
        <v>57</v>
      </c>
      <c r="H36" s="38"/>
      <c r="I36" s="22" t="s">
        <v>26</v>
      </c>
      <c r="J36" s="22" t="s">
        <v>26</v>
      </c>
      <c r="K36" s="32"/>
      <c r="L36" s="32" t="s">
        <v>23</v>
      </c>
      <c r="M36" s="22"/>
      <c r="N36" s="32"/>
      <c r="O36" s="22"/>
      <c r="P36" s="22"/>
      <c r="Q36" s="22"/>
      <c r="R36" s="22"/>
      <c r="S36" s="32"/>
      <c r="T36" s="22"/>
    </row>
    <row r="37" spans="1:20" s="4" customFormat="1" ht="30" customHeight="1" outlineLevel="1" x14ac:dyDescent="0.35">
      <c r="B37" s="2"/>
      <c r="C37" s="2"/>
      <c r="D37" s="41" cm="1">
        <f t="array" ref="D37">MAX($D$6:D36+1)</f>
        <v>9</v>
      </c>
      <c r="E37" s="37" t="s">
        <v>58</v>
      </c>
      <c r="F37" s="37"/>
      <c r="G37" s="37"/>
      <c r="H37" s="37"/>
      <c r="I37" s="37"/>
      <c r="J37" s="37"/>
      <c r="K37" s="45"/>
      <c r="L37" s="46"/>
      <c r="M37" s="37"/>
      <c r="N37" s="45"/>
      <c r="O37" s="37"/>
      <c r="P37" s="37"/>
      <c r="Q37" s="37"/>
      <c r="R37" s="37"/>
      <c r="S37" s="46" t="s">
        <v>35</v>
      </c>
      <c r="T37" s="37"/>
    </row>
    <row r="38" spans="1:20" outlineLevel="1" x14ac:dyDescent="0.35">
      <c r="B38" s="3"/>
      <c r="C38" s="3"/>
      <c r="D38" s="7"/>
      <c r="F38" s="33">
        <f>D37+0.1</f>
        <v>9.1</v>
      </c>
      <c r="G38" s="34" t="s">
        <v>59</v>
      </c>
      <c r="H38" s="35"/>
      <c r="I38" s="22" t="s">
        <v>21</v>
      </c>
      <c r="J38" s="22" t="s">
        <v>22</v>
      </c>
      <c r="K38" s="32"/>
      <c r="L38" s="32" t="s">
        <v>23</v>
      </c>
      <c r="M38" s="22"/>
      <c r="N38" s="32"/>
      <c r="O38" s="22"/>
      <c r="P38" s="22"/>
      <c r="Q38" s="22"/>
      <c r="R38" s="22"/>
      <c r="S38" s="32"/>
      <c r="T38" s="22"/>
    </row>
    <row r="39" spans="1:20" outlineLevel="1" x14ac:dyDescent="0.35">
      <c r="B39" s="3"/>
      <c r="C39" s="3"/>
      <c r="D39" s="7"/>
      <c r="F39" s="36">
        <f>F38+0.1</f>
        <v>9.1999999999999993</v>
      </c>
      <c r="G39" s="34" t="s">
        <v>60</v>
      </c>
      <c r="H39" s="35"/>
      <c r="I39" s="22" t="s">
        <v>26</v>
      </c>
      <c r="J39" s="22" t="s">
        <v>27</v>
      </c>
      <c r="K39" s="32"/>
      <c r="L39" s="32" t="s">
        <v>23</v>
      </c>
      <c r="M39" s="22"/>
      <c r="N39" s="32"/>
      <c r="O39" s="22"/>
      <c r="P39" s="22"/>
      <c r="Q39" s="22"/>
      <c r="R39" s="22"/>
      <c r="S39" s="32"/>
      <c r="T39" s="22"/>
    </row>
    <row r="40" spans="1:20" outlineLevel="1" x14ac:dyDescent="0.35">
      <c r="B40" s="3"/>
      <c r="C40" s="3"/>
      <c r="D40" s="7"/>
      <c r="F40" s="36">
        <f>F39+0.1</f>
        <v>9.2999999999999989</v>
      </c>
      <c r="G40" s="34" t="s">
        <v>61</v>
      </c>
      <c r="H40" s="38"/>
      <c r="I40" s="22" t="s">
        <v>26</v>
      </c>
      <c r="J40" s="22" t="s">
        <v>26</v>
      </c>
      <c r="K40" s="32"/>
      <c r="L40" s="32" t="s">
        <v>23</v>
      </c>
      <c r="M40" s="22"/>
      <c r="N40" s="32"/>
      <c r="O40" s="22"/>
      <c r="P40" s="22"/>
      <c r="Q40" s="22"/>
      <c r="R40" s="22"/>
      <c r="S40" s="32"/>
      <c r="T40" s="22"/>
    </row>
    <row r="41" spans="1:20" outlineLevel="1" x14ac:dyDescent="0.35">
      <c r="B41" s="3"/>
      <c r="C41" s="3"/>
      <c r="D41" s="7"/>
      <c r="F41" s="36">
        <f>F40+0.1</f>
        <v>9.3999999999999986</v>
      </c>
      <c r="G41" s="34" t="s">
        <v>62</v>
      </c>
      <c r="H41" s="38"/>
      <c r="I41" s="22" t="s">
        <v>45</v>
      </c>
      <c r="J41" s="22" t="s">
        <v>27</v>
      </c>
      <c r="K41" s="32"/>
      <c r="L41" s="32" t="s">
        <v>23</v>
      </c>
      <c r="M41" s="22"/>
      <c r="N41" s="32"/>
      <c r="O41" s="22"/>
      <c r="P41" s="22"/>
      <c r="Q41" s="22"/>
      <c r="R41" s="22"/>
      <c r="S41" s="32"/>
      <c r="T41" s="22"/>
    </row>
    <row r="42" spans="1:20" ht="30" customHeight="1" x14ac:dyDescent="0.35">
      <c r="A42" s="70">
        <v>3.2</v>
      </c>
      <c r="B42" s="70" t="s">
        <v>63</v>
      </c>
      <c r="C42" s="71"/>
      <c r="D42" s="72"/>
      <c r="E42" s="73"/>
      <c r="F42" s="73"/>
      <c r="G42" s="73"/>
      <c r="H42" s="73"/>
      <c r="I42" s="73"/>
      <c r="J42" s="73"/>
      <c r="K42" s="74"/>
      <c r="L42" s="74"/>
      <c r="M42" s="73"/>
      <c r="N42" s="74"/>
      <c r="O42" s="73"/>
      <c r="P42" s="73"/>
      <c r="Q42" s="73"/>
      <c r="R42" s="73"/>
      <c r="S42" s="74"/>
      <c r="T42" s="73"/>
    </row>
    <row r="43" spans="1:20" ht="15" customHeight="1" x14ac:dyDescent="0.35">
      <c r="C43" s="65" t="s">
        <v>64</v>
      </c>
      <c r="D43" s="66"/>
      <c r="E43" s="67"/>
      <c r="F43" s="67"/>
      <c r="G43" s="67"/>
      <c r="H43" s="67"/>
      <c r="I43" s="67"/>
      <c r="J43" s="67"/>
      <c r="K43" s="68"/>
      <c r="L43" s="68"/>
      <c r="M43" s="67"/>
      <c r="N43" s="68"/>
      <c r="O43" s="67"/>
      <c r="P43" s="67"/>
      <c r="Q43" s="67"/>
      <c r="R43" s="67"/>
      <c r="S43" s="68" t="s">
        <v>42</v>
      </c>
      <c r="T43" s="67"/>
    </row>
    <row r="44" spans="1:20" ht="15" customHeight="1" x14ac:dyDescent="0.35">
      <c r="C44" s="69" t="s">
        <v>65</v>
      </c>
      <c r="D44" s="66"/>
      <c r="E44" s="67"/>
      <c r="F44" s="67"/>
      <c r="G44" s="67"/>
      <c r="H44" s="67"/>
      <c r="I44" s="67"/>
      <c r="J44" s="67"/>
      <c r="K44" s="68"/>
      <c r="L44" s="68"/>
      <c r="M44" s="67"/>
      <c r="N44" s="68"/>
      <c r="O44" s="67"/>
      <c r="P44" s="67"/>
      <c r="Q44" s="67"/>
      <c r="R44" s="67"/>
      <c r="S44" s="68"/>
      <c r="T44" s="67"/>
    </row>
    <row r="45" spans="1:20" s="4" customFormat="1" ht="30" customHeight="1" outlineLevel="1" x14ac:dyDescent="0.35">
      <c r="B45" s="2"/>
      <c r="C45" s="2"/>
      <c r="D45" s="41" cm="1">
        <f t="array" ref="D45">MAX($D$6:D43+1)</f>
        <v>10</v>
      </c>
      <c r="E45" s="37" t="s">
        <v>66</v>
      </c>
      <c r="F45" s="37"/>
      <c r="G45" s="37"/>
      <c r="H45" s="37"/>
      <c r="I45" s="37"/>
      <c r="J45" s="37"/>
      <c r="K45" s="45"/>
      <c r="L45" s="46"/>
      <c r="M45" s="37"/>
      <c r="N45" s="45" t="s">
        <v>23</v>
      </c>
      <c r="O45" s="37"/>
      <c r="P45" s="37"/>
      <c r="Q45" s="37"/>
      <c r="R45" s="37"/>
      <c r="S45" s="46"/>
      <c r="T45" s="37"/>
    </row>
    <row r="46" spans="1:20" outlineLevel="1" x14ac:dyDescent="0.35">
      <c r="F46" s="33">
        <f>D45+0.1</f>
        <v>10.1</v>
      </c>
      <c r="G46" s="34" t="s">
        <v>67</v>
      </c>
      <c r="H46" s="35"/>
      <c r="I46" s="22" t="s">
        <v>26</v>
      </c>
      <c r="J46" s="22" t="s">
        <v>26</v>
      </c>
      <c r="K46" s="32" t="s">
        <v>23</v>
      </c>
      <c r="L46" s="32" t="s">
        <v>23</v>
      </c>
      <c r="M46" s="22"/>
      <c r="N46" s="32"/>
      <c r="O46" s="22"/>
      <c r="P46" s="22"/>
      <c r="Q46" s="22"/>
      <c r="R46" s="22"/>
      <c r="S46" s="32"/>
      <c r="T46" s="22"/>
    </row>
    <row r="47" spans="1:20" outlineLevel="1" x14ac:dyDescent="0.35">
      <c r="F47" s="36">
        <f>F46+0.1</f>
        <v>10.199999999999999</v>
      </c>
      <c r="G47" s="37"/>
      <c r="H47" s="38"/>
      <c r="I47" s="22"/>
      <c r="J47" s="22"/>
      <c r="K47" s="32"/>
      <c r="L47" s="32"/>
      <c r="M47" s="22"/>
      <c r="N47" s="32"/>
      <c r="O47" s="22"/>
      <c r="P47" s="22"/>
      <c r="Q47" s="22"/>
      <c r="R47" s="22"/>
      <c r="S47" s="32"/>
      <c r="T47" s="22"/>
    </row>
    <row r="48" spans="1:20" s="4" customFormat="1" ht="30" customHeight="1" outlineLevel="1" x14ac:dyDescent="0.35">
      <c r="B48" s="2"/>
      <c r="C48" s="2"/>
      <c r="D48" s="41" cm="1">
        <f t="array" ref="D48">MAX($D$6:D47+1)</f>
        <v>11</v>
      </c>
      <c r="E48" s="37" t="s">
        <v>68</v>
      </c>
      <c r="F48" s="37"/>
      <c r="G48" s="37"/>
      <c r="H48" s="37"/>
      <c r="I48" s="37"/>
      <c r="J48" s="37"/>
      <c r="K48" s="45"/>
      <c r="L48" s="46"/>
      <c r="M48" s="37"/>
      <c r="N48" s="45" t="s">
        <v>23</v>
      </c>
      <c r="O48" s="37"/>
      <c r="P48" s="37"/>
      <c r="Q48" s="37"/>
      <c r="R48" s="37"/>
      <c r="S48" s="46" t="s">
        <v>69</v>
      </c>
      <c r="T48" s="37"/>
    </row>
    <row r="49" spans="1:20" outlineLevel="1" x14ac:dyDescent="0.35">
      <c r="F49" s="33">
        <f>D48+0.1</f>
        <v>11.1</v>
      </c>
      <c r="G49" s="34" t="s">
        <v>70</v>
      </c>
      <c r="H49" s="35"/>
      <c r="I49" s="22" t="s">
        <v>21</v>
      </c>
      <c r="J49" s="22" t="s">
        <v>22</v>
      </c>
      <c r="K49" s="32"/>
      <c r="L49" s="32" t="s">
        <v>23</v>
      </c>
      <c r="M49" s="22"/>
      <c r="N49" s="32"/>
      <c r="O49" s="22"/>
      <c r="P49" s="22"/>
      <c r="Q49" s="22"/>
      <c r="R49" s="22"/>
      <c r="S49" s="32"/>
      <c r="T49" s="22"/>
    </row>
    <row r="50" spans="1:20" outlineLevel="1" x14ac:dyDescent="0.35">
      <c r="F50" s="36">
        <f>F49+0.1</f>
        <v>11.2</v>
      </c>
      <c r="G50" s="37" t="s">
        <v>71</v>
      </c>
      <c r="H50" s="38"/>
      <c r="I50" s="22" t="s">
        <v>45</v>
      </c>
      <c r="J50" s="22" t="s">
        <v>27</v>
      </c>
      <c r="K50" s="32"/>
      <c r="L50" s="32" t="s">
        <v>23</v>
      </c>
      <c r="M50" s="22"/>
      <c r="N50" s="32"/>
      <c r="O50" s="22"/>
      <c r="P50" s="22"/>
      <c r="Q50" s="22"/>
      <c r="R50" s="22"/>
      <c r="S50" s="32"/>
      <c r="T50" s="22"/>
    </row>
    <row r="51" spans="1:20" outlineLevel="1" x14ac:dyDescent="0.35">
      <c r="F51" s="36">
        <f>F50+0.1</f>
        <v>11.299999999999999</v>
      </c>
      <c r="G51" s="37" t="s">
        <v>72</v>
      </c>
      <c r="H51" s="38"/>
      <c r="I51" s="22" t="s">
        <v>45</v>
      </c>
      <c r="J51" s="22" t="s">
        <v>22</v>
      </c>
      <c r="K51" s="32"/>
      <c r="L51" s="32" t="s">
        <v>23</v>
      </c>
      <c r="M51" s="22"/>
      <c r="N51" s="32"/>
      <c r="O51" s="22"/>
      <c r="P51" s="22"/>
      <c r="Q51" s="22"/>
      <c r="R51" s="22"/>
      <c r="S51" s="32"/>
      <c r="T51" s="22"/>
    </row>
    <row r="52" spans="1:20" s="4" customFormat="1" ht="30" customHeight="1" outlineLevel="1" x14ac:dyDescent="0.35">
      <c r="B52" s="2"/>
      <c r="C52" s="2"/>
      <c r="D52" s="41" cm="1">
        <f t="array" ref="D52">MAX($D$6:D48+1)</f>
        <v>12</v>
      </c>
      <c r="E52" s="37" t="s">
        <v>73</v>
      </c>
      <c r="F52" s="37"/>
      <c r="G52" s="37"/>
      <c r="H52" s="37"/>
      <c r="I52" s="37"/>
      <c r="J52" s="37"/>
      <c r="K52" s="45"/>
      <c r="L52" s="46"/>
      <c r="M52" s="37"/>
      <c r="N52" s="45" t="s">
        <v>23</v>
      </c>
      <c r="O52" s="37"/>
      <c r="P52" s="37"/>
      <c r="Q52" s="37"/>
      <c r="R52" s="37"/>
      <c r="S52" s="46" t="s">
        <v>42</v>
      </c>
      <c r="T52" s="37"/>
    </row>
    <row r="53" spans="1:20" outlineLevel="1" x14ac:dyDescent="0.35">
      <c r="F53" s="33">
        <f>D52+0.1</f>
        <v>12.1</v>
      </c>
      <c r="G53" s="34" t="s">
        <v>74</v>
      </c>
      <c r="H53" s="35"/>
      <c r="I53" s="22" t="s">
        <v>21</v>
      </c>
      <c r="J53" s="22" t="s">
        <v>22</v>
      </c>
      <c r="K53" s="32"/>
      <c r="L53" s="32" t="s">
        <v>23</v>
      </c>
      <c r="M53" s="22"/>
      <c r="N53" s="32"/>
      <c r="O53" s="22"/>
      <c r="P53" s="22"/>
      <c r="Q53" s="22"/>
      <c r="R53" s="22"/>
      <c r="S53" s="32"/>
      <c r="T53" s="22"/>
    </row>
    <row r="54" spans="1:20" outlineLevel="1" x14ac:dyDescent="0.35">
      <c r="F54" s="36">
        <f>F53+0.1</f>
        <v>12.2</v>
      </c>
      <c r="G54" s="37" t="s">
        <v>75</v>
      </c>
      <c r="H54" s="38"/>
      <c r="I54" s="22" t="s">
        <v>26</v>
      </c>
      <c r="J54" s="22" t="s">
        <v>26</v>
      </c>
      <c r="K54" s="32"/>
      <c r="L54" s="32" t="s">
        <v>23</v>
      </c>
      <c r="M54" s="22"/>
      <c r="N54" s="32"/>
      <c r="O54" s="22"/>
      <c r="P54" s="22"/>
      <c r="Q54" s="22"/>
      <c r="R54" s="22"/>
      <c r="S54" s="32"/>
      <c r="T54" s="22"/>
    </row>
    <row r="55" spans="1:20" ht="30" customHeight="1" x14ac:dyDescent="0.35">
      <c r="A55" s="70">
        <v>4.2</v>
      </c>
      <c r="B55" s="70" t="s">
        <v>76</v>
      </c>
      <c r="C55" s="71"/>
      <c r="D55" s="72"/>
      <c r="E55" s="73"/>
      <c r="F55" s="73"/>
      <c r="G55" s="73"/>
      <c r="H55" s="73"/>
      <c r="I55" s="73"/>
      <c r="J55" s="73"/>
      <c r="K55" s="74"/>
      <c r="L55" s="74"/>
      <c r="M55" s="73"/>
      <c r="N55" s="74"/>
      <c r="O55" s="73"/>
      <c r="P55" s="73"/>
      <c r="Q55" s="73"/>
      <c r="R55" s="73"/>
      <c r="S55" s="74"/>
      <c r="T55" s="73"/>
    </row>
    <row r="56" spans="1:20" ht="15" customHeight="1" x14ac:dyDescent="0.35">
      <c r="C56" s="65" t="s">
        <v>77</v>
      </c>
      <c r="D56" s="66"/>
      <c r="E56" s="67"/>
      <c r="F56" s="67"/>
      <c r="G56" s="67"/>
      <c r="H56" s="67"/>
      <c r="I56" s="67"/>
      <c r="J56" s="67"/>
      <c r="K56" s="68"/>
      <c r="L56" s="68"/>
      <c r="M56" s="67"/>
      <c r="N56" s="68"/>
      <c r="O56" s="67"/>
      <c r="P56" s="67"/>
      <c r="Q56" s="67"/>
      <c r="R56" s="67"/>
      <c r="S56" s="68"/>
      <c r="T56" s="67"/>
    </row>
    <row r="57" spans="1:20" ht="15" customHeight="1" x14ac:dyDescent="0.35">
      <c r="C57" s="69" t="s">
        <v>65</v>
      </c>
      <c r="D57" s="66"/>
      <c r="E57" s="67"/>
      <c r="F57" s="67"/>
      <c r="G57" s="67"/>
      <c r="H57" s="67"/>
      <c r="I57" s="67"/>
      <c r="J57" s="67"/>
      <c r="K57" s="68"/>
      <c r="L57" s="68"/>
      <c r="M57" s="67"/>
      <c r="N57" s="68"/>
      <c r="O57" s="67"/>
      <c r="P57" s="67"/>
      <c r="Q57" s="67"/>
      <c r="R57" s="67"/>
      <c r="S57" s="68"/>
      <c r="T57" s="67"/>
    </row>
    <row r="58" spans="1:20" s="4" customFormat="1" ht="30" customHeight="1" outlineLevel="1" x14ac:dyDescent="0.35">
      <c r="B58" s="2"/>
      <c r="C58" s="2"/>
      <c r="D58" s="41" cm="1">
        <f t="array" ref="D58">MAX($D$6:D56+1)</f>
        <v>13</v>
      </c>
      <c r="E58" s="37" t="s">
        <v>78</v>
      </c>
      <c r="F58" s="37"/>
      <c r="G58" s="37"/>
      <c r="H58" s="37"/>
      <c r="I58" s="37"/>
      <c r="J58" s="37"/>
      <c r="K58" s="45"/>
      <c r="L58" s="46"/>
      <c r="M58" s="37"/>
      <c r="N58" s="45"/>
      <c r="O58" s="37"/>
      <c r="P58" s="37"/>
      <c r="Q58" s="37"/>
      <c r="R58" s="37"/>
      <c r="S58" s="46" t="s">
        <v>42</v>
      </c>
      <c r="T58" s="37"/>
    </row>
    <row r="59" spans="1:20" outlineLevel="1" x14ac:dyDescent="0.35">
      <c r="F59" s="33">
        <f>D58+0.1</f>
        <v>13.1</v>
      </c>
      <c r="G59" s="34" t="s">
        <v>79</v>
      </c>
      <c r="H59" s="35"/>
      <c r="I59" s="22" t="s">
        <v>26</v>
      </c>
      <c r="J59" s="22" t="s">
        <v>22</v>
      </c>
      <c r="K59" s="32"/>
      <c r="L59" s="32" t="s">
        <v>23</v>
      </c>
      <c r="M59" s="22"/>
      <c r="N59" s="32"/>
      <c r="O59" s="22"/>
      <c r="P59" s="22"/>
      <c r="Q59" s="22"/>
      <c r="R59" s="22"/>
      <c r="S59" s="32"/>
      <c r="T59" s="22"/>
    </row>
    <row r="60" spans="1:20" outlineLevel="1" x14ac:dyDescent="0.35">
      <c r="F60" s="36">
        <f>F59+0.1</f>
        <v>13.2</v>
      </c>
      <c r="G60" s="37" t="s">
        <v>80</v>
      </c>
      <c r="H60" s="38"/>
      <c r="I60" s="22" t="s">
        <v>26</v>
      </c>
      <c r="J60" s="22" t="s">
        <v>26</v>
      </c>
      <c r="K60" s="32"/>
      <c r="L60" s="32" t="s">
        <v>23</v>
      </c>
      <c r="M60" s="22"/>
      <c r="N60" s="32"/>
      <c r="O60" s="22"/>
      <c r="P60" s="22"/>
      <c r="Q60" s="22"/>
      <c r="R60" s="22"/>
      <c r="S60" s="32"/>
      <c r="T60" s="22"/>
    </row>
    <row r="61" spans="1:20" outlineLevel="1" x14ac:dyDescent="0.35">
      <c r="F61" s="36">
        <f>F60+0.1</f>
        <v>13.299999999999999</v>
      </c>
      <c r="G61" s="37" t="s">
        <v>81</v>
      </c>
      <c r="H61" s="38"/>
      <c r="I61" s="22" t="s">
        <v>26</v>
      </c>
      <c r="J61" s="22" t="s">
        <v>26</v>
      </c>
      <c r="K61" s="32"/>
      <c r="L61" s="32" t="s">
        <v>23</v>
      </c>
      <c r="M61" s="22"/>
      <c r="N61" s="32"/>
      <c r="O61" s="22"/>
      <c r="P61" s="22"/>
      <c r="Q61" s="22"/>
      <c r="R61" s="22"/>
      <c r="S61" s="32"/>
      <c r="T61" s="22"/>
    </row>
  </sheetData>
  <autoFilter ref="C1:N61" xr:uid="{F49980FC-E468-437F-89AA-2D2BD7747BF0}"/>
  <dataValidations count="1">
    <dataValidation type="list" allowBlank="1" showInputMessage="1" showErrorMessage="1" sqref="C16:C18 C45:C51 C31:C41" xr:uid="{DC33F677-BA91-4F32-886D-FE1C0C81E392}">
      <formula1>#REF!</formula1>
    </dataValidation>
  </dataValidations>
  <pageMargins left="0.70866141732283472" right="0.70866141732283472" top="0.74803149606299213" bottom="0.74803149606299213" header="0.31496062992125984" footer="0.31496062992125984"/>
  <pageSetup paperSize="9" scale="75" fitToHeight="2" orientation="landscape" r:id="rId1"/>
  <headerFooter>
    <oddHeader>&amp;CStrategic framework - climate resilient strategy</oddHeader>
    <oddFooter>&amp;RPage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980FC-E468-437F-89AA-2D2BD7747BF0}">
  <sheetPr>
    <tabColor theme="9" tint="0.59999389629810485"/>
    <pageSetUpPr fitToPage="1"/>
  </sheetPr>
  <dimension ref="A1:Q73"/>
  <sheetViews>
    <sheetView showGridLines="0" tabSelected="1" zoomScale="90" zoomScaleNormal="90" workbookViewId="0">
      <pane xSplit="6" ySplit="2" topLeftCell="G44" activePane="bottomRight" state="frozen"/>
      <selection pane="topRight" activeCell="F7" sqref="F7"/>
      <selection pane="bottomLeft" activeCell="F7" sqref="F7"/>
      <selection pane="bottomRight" activeCell="B17" sqref="B17"/>
    </sheetView>
  </sheetViews>
  <sheetFormatPr defaultRowHeight="14.5" outlineLevelRow="3" x14ac:dyDescent="0.35"/>
  <cols>
    <col min="2" max="2" width="11.453125" customWidth="1"/>
    <col min="3" max="3" width="6.1796875" style="6" customWidth="1"/>
    <col min="4" max="4" width="16.1796875" customWidth="1"/>
    <col min="5" max="5" width="7.1796875" customWidth="1"/>
    <col min="6" max="6" width="64.6328125" customWidth="1"/>
    <col min="7" max="8" width="10.36328125" style="1" customWidth="1"/>
    <col min="9" max="11" width="12.7265625" customWidth="1"/>
  </cols>
  <sheetData>
    <row r="1" spans="1:11" x14ac:dyDescent="0.35">
      <c r="D1">
        <f>COUNT(C:C)</f>
        <v>13</v>
      </c>
    </row>
    <row r="2" spans="1:11" x14ac:dyDescent="0.35">
      <c r="A2" s="59"/>
      <c r="B2" s="53" t="s">
        <v>1</v>
      </c>
      <c r="C2" s="54"/>
      <c r="D2" s="53" t="s">
        <v>82</v>
      </c>
      <c r="E2" s="58" t="s">
        <v>83</v>
      </c>
      <c r="F2" s="58"/>
      <c r="G2" s="95" t="s">
        <v>6</v>
      </c>
      <c r="H2" s="95" t="s">
        <v>7</v>
      </c>
      <c r="I2" s="56" t="s">
        <v>4</v>
      </c>
      <c r="J2" s="56" t="s">
        <v>5</v>
      </c>
      <c r="K2" s="56" t="s">
        <v>8</v>
      </c>
    </row>
    <row r="3" spans="1:11" ht="25" customHeight="1" outlineLevel="1" x14ac:dyDescent="0.35">
      <c r="A3" s="25" t="s">
        <v>16</v>
      </c>
      <c r="B3" s="25"/>
      <c r="C3" s="26"/>
      <c r="D3" s="27"/>
      <c r="E3" s="27"/>
      <c r="F3" s="27"/>
      <c r="G3" s="47"/>
      <c r="H3" s="47"/>
      <c r="I3" s="27"/>
      <c r="J3" s="27"/>
      <c r="K3" s="27"/>
    </row>
    <row r="4" spans="1:11" ht="15" customHeight="1" outlineLevel="1" x14ac:dyDescent="0.35">
      <c r="B4" s="28" t="s">
        <v>17</v>
      </c>
      <c r="C4" s="29"/>
      <c r="D4" s="30"/>
      <c r="E4" s="30"/>
      <c r="F4" s="30"/>
      <c r="G4" s="48"/>
      <c r="H4" s="48"/>
      <c r="I4" s="30"/>
      <c r="J4" s="30"/>
      <c r="K4" s="30"/>
    </row>
    <row r="5" spans="1:11" ht="15" customHeight="1" outlineLevel="1" x14ac:dyDescent="0.35">
      <c r="B5" s="31" t="s">
        <v>18</v>
      </c>
      <c r="C5" s="29"/>
      <c r="D5" s="30"/>
      <c r="E5" s="30"/>
      <c r="F5" s="30"/>
      <c r="G5" s="48"/>
      <c r="H5" s="48"/>
      <c r="I5" s="30"/>
      <c r="J5" s="30"/>
      <c r="K5" s="30"/>
    </row>
    <row r="6" spans="1:11" s="4" customFormat="1" ht="30" customHeight="1" outlineLevel="2" x14ac:dyDescent="0.35">
      <c r="A6" s="2"/>
      <c r="B6" s="2"/>
      <c r="C6" s="41">
        <v>1</v>
      </c>
      <c r="D6" s="37" t="s">
        <v>85</v>
      </c>
      <c r="E6" s="37"/>
      <c r="F6" s="34"/>
      <c r="G6" s="45"/>
      <c r="H6" s="46"/>
      <c r="I6" s="37"/>
      <c r="J6" s="37"/>
      <c r="K6" s="37"/>
    </row>
    <row r="7" spans="1:11" s="4" customFormat="1" ht="15" customHeight="1" outlineLevel="3" x14ac:dyDescent="0.35">
      <c r="A7" s="2"/>
      <c r="B7" s="2"/>
      <c r="C7" s="19"/>
      <c r="D7" s="20"/>
      <c r="E7" s="33">
        <v>1.1000000000000001</v>
      </c>
      <c r="F7" s="80" t="s">
        <v>211</v>
      </c>
      <c r="G7" s="79" t="s">
        <v>23</v>
      </c>
      <c r="H7" s="40"/>
      <c r="I7" s="39" t="s">
        <v>21</v>
      </c>
      <c r="J7" s="39" t="s">
        <v>22</v>
      </c>
      <c r="K7" s="39" t="s">
        <v>87</v>
      </c>
    </row>
    <row r="8" spans="1:11" s="4" customFormat="1" ht="15" customHeight="1" outlineLevel="3" x14ac:dyDescent="0.35">
      <c r="A8" s="2"/>
      <c r="B8" s="2"/>
      <c r="C8" s="19"/>
      <c r="D8" s="20"/>
      <c r="E8" s="33">
        <v>1.2000000000000002</v>
      </c>
      <c r="F8" s="81" t="s">
        <v>151</v>
      </c>
      <c r="G8" s="79" t="s">
        <v>23</v>
      </c>
      <c r="H8" s="40"/>
      <c r="I8" s="39" t="s">
        <v>21</v>
      </c>
      <c r="J8" s="39" t="s">
        <v>22</v>
      </c>
      <c r="K8" s="22" t="s">
        <v>89</v>
      </c>
    </row>
    <row r="9" spans="1:11" s="4" customFormat="1" ht="15" customHeight="1" outlineLevel="3" x14ac:dyDescent="0.35">
      <c r="A9" s="2"/>
      <c r="B9" s="2"/>
      <c r="C9" s="19"/>
      <c r="D9" s="20"/>
      <c r="E9" s="36">
        <v>1.3</v>
      </c>
      <c r="F9" s="78" t="s">
        <v>91</v>
      </c>
      <c r="G9" s="32" t="s">
        <v>23</v>
      </c>
      <c r="H9" s="32"/>
      <c r="I9" s="22" t="s">
        <v>21</v>
      </c>
      <c r="J9" s="22" t="s">
        <v>22</v>
      </c>
      <c r="K9" s="42" t="s">
        <v>87</v>
      </c>
    </row>
    <row r="10" spans="1:11" s="4" customFormat="1" ht="15" customHeight="1" outlineLevel="3" x14ac:dyDescent="0.35">
      <c r="A10" s="2"/>
      <c r="B10" s="2"/>
      <c r="C10" s="19"/>
      <c r="D10" s="20"/>
      <c r="E10" s="36">
        <v>1.4000000000000001</v>
      </c>
      <c r="F10" s="78" t="s">
        <v>154</v>
      </c>
      <c r="G10" s="43" t="s">
        <v>23</v>
      </c>
      <c r="H10" s="43"/>
      <c r="I10" s="42" t="s">
        <v>26</v>
      </c>
      <c r="J10" s="42" t="s">
        <v>27</v>
      </c>
      <c r="K10" s="42" t="s">
        <v>92</v>
      </c>
    </row>
    <row r="11" spans="1:11" s="4" customFormat="1" ht="15" customHeight="1" outlineLevel="3" x14ac:dyDescent="0.35">
      <c r="A11" s="2"/>
      <c r="B11" s="2"/>
      <c r="C11" s="19"/>
      <c r="D11" s="20"/>
      <c r="E11" s="36">
        <v>1.5</v>
      </c>
      <c r="F11" s="78" t="s">
        <v>93</v>
      </c>
      <c r="G11" s="43" t="s">
        <v>23</v>
      </c>
      <c r="H11" s="43"/>
      <c r="I11" s="42" t="s">
        <v>45</v>
      </c>
      <c r="J11" s="42" t="s">
        <v>27</v>
      </c>
      <c r="K11" s="42" t="s">
        <v>92</v>
      </c>
    </row>
    <row r="12" spans="1:11" s="4" customFormat="1" ht="30" customHeight="1" outlineLevel="2" x14ac:dyDescent="0.35">
      <c r="A12" s="2"/>
      <c r="B12" s="2"/>
      <c r="C12" s="41">
        <v>2</v>
      </c>
      <c r="D12" s="37" t="s">
        <v>94</v>
      </c>
      <c r="E12" s="78"/>
      <c r="F12" s="37"/>
      <c r="G12" s="45"/>
      <c r="H12" s="46"/>
      <c r="I12" s="37"/>
      <c r="J12" s="37"/>
      <c r="K12" s="37"/>
    </row>
    <row r="13" spans="1:11" s="4" customFormat="1" ht="15" customHeight="1" outlineLevel="3" x14ac:dyDescent="0.35">
      <c r="A13" s="2"/>
      <c r="B13" s="2"/>
      <c r="C13" s="19"/>
      <c r="D13" s="20"/>
      <c r="E13" s="36">
        <v>2.1</v>
      </c>
      <c r="F13" s="37" t="s">
        <v>95</v>
      </c>
      <c r="G13" s="40" t="s">
        <v>23</v>
      </c>
      <c r="H13" s="40"/>
      <c r="I13" s="39" t="s">
        <v>26</v>
      </c>
      <c r="J13" s="39" t="s">
        <v>26</v>
      </c>
      <c r="K13" s="39" t="s">
        <v>87</v>
      </c>
    </row>
    <row r="14" spans="1:11" s="4" customFormat="1" ht="15" customHeight="1" outlineLevel="3" x14ac:dyDescent="0.35">
      <c r="A14" s="2"/>
      <c r="B14" s="2"/>
      <c r="C14" s="19"/>
      <c r="D14" s="20"/>
      <c r="E14" s="36">
        <v>2.2000000000000002</v>
      </c>
      <c r="F14" s="37" t="s">
        <v>30</v>
      </c>
      <c r="G14" s="32" t="s">
        <v>23</v>
      </c>
      <c r="H14" s="32"/>
      <c r="I14" s="22" t="s">
        <v>26</v>
      </c>
      <c r="J14" s="22" t="s">
        <v>26</v>
      </c>
      <c r="K14" s="22" t="s">
        <v>87</v>
      </c>
    </row>
    <row r="15" spans="1:11" s="4" customFormat="1" ht="15" customHeight="1" outlineLevel="3" x14ac:dyDescent="0.35">
      <c r="A15" s="2"/>
      <c r="B15" s="2"/>
      <c r="C15" s="19"/>
      <c r="D15" s="20"/>
      <c r="E15" s="36">
        <v>2.3000000000000003</v>
      </c>
      <c r="F15" s="37" t="s">
        <v>97</v>
      </c>
      <c r="G15" s="32" t="s">
        <v>23</v>
      </c>
      <c r="H15" s="32"/>
      <c r="I15" s="22" t="s">
        <v>26</v>
      </c>
      <c r="J15" s="22" t="s">
        <v>22</v>
      </c>
      <c r="K15" s="22" t="s">
        <v>89</v>
      </c>
    </row>
    <row r="16" spans="1:11" s="4" customFormat="1" ht="15" customHeight="1" outlineLevel="3" x14ac:dyDescent="0.35">
      <c r="A16" s="2"/>
      <c r="B16" s="2"/>
      <c r="C16" s="19"/>
      <c r="D16" s="20"/>
      <c r="E16" s="36">
        <v>2.4000000000000004</v>
      </c>
      <c r="F16" s="90" t="s">
        <v>160</v>
      </c>
      <c r="G16" s="32"/>
      <c r="H16" s="32" t="s">
        <v>23</v>
      </c>
      <c r="I16" s="22" t="s">
        <v>21</v>
      </c>
      <c r="J16" s="22" t="s">
        <v>22</v>
      </c>
      <c r="K16" s="22" t="s">
        <v>87</v>
      </c>
    </row>
    <row r="17" spans="1:11" ht="15" customHeight="1" outlineLevel="1" x14ac:dyDescent="0.35">
      <c r="B17" s="28" t="s">
        <v>32</v>
      </c>
      <c r="C17" s="29"/>
      <c r="D17" s="30"/>
      <c r="E17" s="30"/>
      <c r="F17" s="30"/>
      <c r="G17" s="48"/>
      <c r="H17" s="48"/>
      <c r="I17" s="30"/>
      <c r="J17" s="30"/>
      <c r="K17" s="30"/>
    </row>
    <row r="18" spans="1:11" ht="15" customHeight="1" outlineLevel="1" x14ac:dyDescent="0.35">
      <c r="B18" s="31" t="s">
        <v>33</v>
      </c>
      <c r="C18" s="29"/>
      <c r="D18" s="30"/>
      <c r="E18" s="30"/>
      <c r="F18" s="30"/>
      <c r="G18" s="48"/>
      <c r="H18" s="48"/>
      <c r="I18" s="30"/>
      <c r="J18" s="30"/>
      <c r="K18" s="30"/>
    </row>
    <row r="19" spans="1:11" s="4" customFormat="1" ht="30" customHeight="1" outlineLevel="2" x14ac:dyDescent="0.35">
      <c r="A19" s="2"/>
      <c r="B19" s="2"/>
      <c r="C19" s="41" cm="1">
        <f t="array" ref="C19">MAX($C$6:C18+1)</f>
        <v>3</v>
      </c>
      <c r="D19" s="37" t="s">
        <v>34</v>
      </c>
      <c r="E19" s="37"/>
      <c r="F19" s="37"/>
      <c r="G19" s="45"/>
      <c r="H19" s="83" t="s">
        <v>23</v>
      </c>
      <c r="I19" s="84" t="s">
        <v>21</v>
      </c>
      <c r="J19" s="84" t="s">
        <v>22</v>
      </c>
      <c r="K19" s="84" t="s">
        <v>89</v>
      </c>
    </row>
    <row r="20" spans="1:11" outlineLevel="3" x14ac:dyDescent="0.35">
      <c r="E20" s="33">
        <v>3.1</v>
      </c>
      <c r="F20" s="34" t="s">
        <v>36</v>
      </c>
      <c r="G20" s="82"/>
      <c r="H20" s="85" t="s">
        <v>23</v>
      </c>
      <c r="I20" s="84" t="s">
        <v>21</v>
      </c>
      <c r="J20" s="84" t="s">
        <v>22</v>
      </c>
      <c r="K20" s="84" t="s">
        <v>89</v>
      </c>
    </row>
    <row r="21" spans="1:11" outlineLevel="3" x14ac:dyDescent="0.35">
      <c r="E21" s="36">
        <v>3.2</v>
      </c>
      <c r="F21" s="37" t="s">
        <v>37</v>
      </c>
      <c r="G21" s="82"/>
      <c r="H21" s="85" t="s">
        <v>23</v>
      </c>
      <c r="I21" s="84" t="s">
        <v>21</v>
      </c>
      <c r="J21" s="84" t="s">
        <v>22</v>
      </c>
      <c r="K21" s="84" t="s">
        <v>89</v>
      </c>
    </row>
    <row r="22" spans="1:11" outlineLevel="3" x14ac:dyDescent="0.35">
      <c r="E22" s="87">
        <v>3.3</v>
      </c>
      <c r="F22" s="37" t="s">
        <v>99</v>
      </c>
      <c r="G22" s="86"/>
      <c r="H22" s="85" t="s">
        <v>23</v>
      </c>
      <c r="I22" s="84" t="s">
        <v>21</v>
      </c>
      <c r="J22" s="84" t="s">
        <v>26</v>
      </c>
      <c r="K22" s="84" t="s">
        <v>89</v>
      </c>
    </row>
    <row r="23" spans="1:11" outlineLevel="3" x14ac:dyDescent="0.35">
      <c r="E23" s="87">
        <v>3.4</v>
      </c>
      <c r="F23" s="37" t="s">
        <v>164</v>
      </c>
      <c r="G23" s="86"/>
      <c r="H23" s="85" t="s">
        <v>23</v>
      </c>
      <c r="I23" s="84" t="s">
        <v>26</v>
      </c>
      <c r="J23" s="84" t="s">
        <v>22</v>
      </c>
      <c r="K23" s="84" t="s">
        <v>89</v>
      </c>
    </row>
    <row r="24" spans="1:11" s="4" customFormat="1" ht="30" customHeight="1" outlineLevel="2" x14ac:dyDescent="0.35">
      <c r="A24" s="2"/>
      <c r="B24" s="2"/>
      <c r="C24" s="41" cm="1">
        <f t="array" ref="C24">MAX($C$6:C21+1)</f>
        <v>4</v>
      </c>
      <c r="D24" s="37" t="s">
        <v>100</v>
      </c>
      <c r="E24" s="37"/>
      <c r="F24" s="37"/>
      <c r="G24" s="45"/>
      <c r="H24" s="83" t="s">
        <v>23</v>
      </c>
      <c r="I24" s="84" t="s">
        <v>26</v>
      </c>
      <c r="J24" s="84" t="s">
        <v>26</v>
      </c>
      <c r="K24" s="84" t="s">
        <v>89</v>
      </c>
    </row>
    <row r="25" spans="1:11" s="4" customFormat="1" outlineLevel="2" x14ac:dyDescent="0.35">
      <c r="A25" s="2"/>
      <c r="B25" s="2"/>
      <c r="C25" s="19"/>
      <c r="D25" s="20"/>
      <c r="E25" s="33">
        <v>4.0999999999999996</v>
      </c>
      <c r="F25" s="34" t="s">
        <v>101</v>
      </c>
      <c r="G25" s="82"/>
      <c r="H25" s="85" t="s">
        <v>23</v>
      </c>
      <c r="I25" s="84" t="s">
        <v>26</v>
      </c>
      <c r="J25" s="84" t="s">
        <v>26</v>
      </c>
      <c r="K25" s="84" t="s">
        <v>89</v>
      </c>
    </row>
    <row r="26" spans="1:11" outlineLevel="3" x14ac:dyDescent="0.35">
      <c r="A26" s="2"/>
      <c r="B26" s="2"/>
      <c r="C26" s="7"/>
      <c r="E26" s="33">
        <v>4.1999999999999993</v>
      </c>
      <c r="F26" s="34" t="s">
        <v>39</v>
      </c>
      <c r="G26" s="82"/>
      <c r="H26" s="85" t="s">
        <v>23</v>
      </c>
      <c r="I26" s="84" t="s">
        <v>21</v>
      </c>
      <c r="J26" s="84" t="s">
        <v>22</v>
      </c>
      <c r="K26" s="84" t="s">
        <v>89</v>
      </c>
    </row>
    <row r="27" spans="1:11" outlineLevel="3" x14ac:dyDescent="0.35">
      <c r="A27" s="2"/>
      <c r="B27" s="2"/>
      <c r="C27" s="7"/>
      <c r="E27" s="36">
        <v>4.2999999999999989</v>
      </c>
      <c r="F27" s="37" t="s">
        <v>40</v>
      </c>
      <c r="G27" s="82"/>
      <c r="H27" s="85" t="s">
        <v>23</v>
      </c>
      <c r="I27" s="84" t="s">
        <v>26</v>
      </c>
      <c r="J27" s="84" t="s">
        <v>22</v>
      </c>
      <c r="K27" s="84" t="s">
        <v>89</v>
      </c>
    </row>
    <row r="28" spans="1:11" s="4" customFormat="1" ht="30" customHeight="1" outlineLevel="2" x14ac:dyDescent="0.35">
      <c r="A28" s="2"/>
      <c r="B28" s="2"/>
      <c r="C28" s="41" cm="1">
        <f t="array" ref="C28">MAX($C$6:C27+1)</f>
        <v>5</v>
      </c>
      <c r="D28" s="37" t="s">
        <v>41</v>
      </c>
      <c r="E28" s="37"/>
      <c r="F28" s="37"/>
      <c r="G28" s="45"/>
      <c r="H28" s="83"/>
      <c r="I28" s="84"/>
      <c r="J28" s="84"/>
      <c r="K28" s="84"/>
    </row>
    <row r="29" spans="1:11" outlineLevel="3" x14ac:dyDescent="0.35">
      <c r="A29" s="2"/>
      <c r="B29" s="2"/>
      <c r="C29" s="7"/>
      <c r="E29" s="33">
        <v>5.0999999999999996</v>
      </c>
      <c r="F29" s="37" t="s">
        <v>43</v>
      </c>
      <c r="G29" s="85" t="s">
        <v>23</v>
      </c>
      <c r="H29" s="85" t="s">
        <v>23</v>
      </c>
      <c r="I29" s="84" t="s">
        <v>21</v>
      </c>
      <c r="J29" s="84" t="s">
        <v>22</v>
      </c>
      <c r="K29" s="84" t="s">
        <v>87</v>
      </c>
    </row>
    <row r="30" spans="1:11" outlineLevel="3" x14ac:dyDescent="0.35">
      <c r="A30" s="2"/>
      <c r="B30" s="2"/>
      <c r="C30" s="7"/>
      <c r="E30" s="36">
        <v>5.1999999999999993</v>
      </c>
      <c r="F30" s="34" t="s">
        <v>102</v>
      </c>
      <c r="G30" s="85" t="s">
        <v>23</v>
      </c>
      <c r="H30" s="85" t="s">
        <v>23</v>
      </c>
      <c r="I30" s="84" t="s">
        <v>45</v>
      </c>
      <c r="J30" s="84" t="s">
        <v>27</v>
      </c>
      <c r="K30" s="84" t="s">
        <v>89</v>
      </c>
    </row>
    <row r="31" spans="1:11" s="4" customFormat="1" ht="30" customHeight="1" outlineLevel="2" x14ac:dyDescent="0.35">
      <c r="A31" s="2"/>
      <c r="B31" s="2"/>
      <c r="C31" s="41" cm="1">
        <f t="array" ref="C31">MAX($C$6:C30+1)</f>
        <v>6</v>
      </c>
      <c r="D31" s="37" t="s">
        <v>103</v>
      </c>
      <c r="E31" s="37"/>
      <c r="F31" s="37"/>
      <c r="G31" s="45"/>
      <c r="H31" s="83"/>
      <c r="I31" s="84"/>
      <c r="J31" s="84"/>
      <c r="K31" s="84"/>
    </row>
    <row r="32" spans="1:11" outlineLevel="3" x14ac:dyDescent="0.35">
      <c r="A32" s="2"/>
      <c r="B32" s="2"/>
      <c r="C32" s="7"/>
      <c r="E32" s="33">
        <v>6.1</v>
      </c>
      <c r="F32" s="34" t="s">
        <v>168</v>
      </c>
      <c r="G32" s="32"/>
      <c r="H32" s="32" t="s">
        <v>23</v>
      </c>
      <c r="I32" s="22" t="s">
        <v>21</v>
      </c>
      <c r="J32" s="22" t="s">
        <v>22</v>
      </c>
      <c r="K32" s="22" t="s">
        <v>87</v>
      </c>
    </row>
    <row r="33" spans="1:11" outlineLevel="3" x14ac:dyDescent="0.35">
      <c r="A33" s="2"/>
      <c r="B33" s="2"/>
      <c r="C33" s="7"/>
      <c r="E33" s="36">
        <v>6.1999999999999993</v>
      </c>
      <c r="F33" s="34" t="s">
        <v>169</v>
      </c>
      <c r="G33" s="32"/>
      <c r="H33" s="32" t="s">
        <v>23</v>
      </c>
      <c r="I33" s="22" t="s">
        <v>45</v>
      </c>
      <c r="J33" s="22" t="s">
        <v>27</v>
      </c>
      <c r="K33" s="22" t="s">
        <v>89</v>
      </c>
    </row>
    <row r="34" spans="1:11" outlineLevel="3" x14ac:dyDescent="0.35">
      <c r="E34" s="23">
        <v>6.2999999999999989</v>
      </c>
      <c r="F34" s="34" t="s">
        <v>171</v>
      </c>
      <c r="G34" s="40"/>
      <c r="H34" s="32" t="s">
        <v>23</v>
      </c>
      <c r="I34" s="39" t="s">
        <v>26</v>
      </c>
      <c r="J34" s="39" t="s">
        <v>26</v>
      </c>
      <c r="K34" s="39" t="s">
        <v>89</v>
      </c>
    </row>
    <row r="35" spans="1:11" ht="15" customHeight="1" outlineLevel="1" x14ac:dyDescent="0.35">
      <c r="B35" s="28" t="s">
        <v>104</v>
      </c>
      <c r="C35" s="29"/>
      <c r="D35" s="30"/>
      <c r="E35" s="30"/>
      <c r="F35" s="30"/>
      <c r="G35" s="48"/>
      <c r="H35" s="48"/>
      <c r="I35" s="30"/>
      <c r="J35" s="30"/>
      <c r="K35" s="30"/>
    </row>
    <row r="36" spans="1:11" ht="15" customHeight="1" outlineLevel="1" x14ac:dyDescent="0.35">
      <c r="B36" s="31" t="s">
        <v>51</v>
      </c>
      <c r="C36" s="29"/>
      <c r="D36" s="30"/>
      <c r="E36" s="30"/>
      <c r="F36" s="30"/>
      <c r="G36" s="48"/>
      <c r="H36" s="48"/>
      <c r="I36" s="30"/>
      <c r="J36" s="30"/>
      <c r="K36" s="30"/>
    </row>
    <row r="37" spans="1:11" s="4" customFormat="1" ht="30" customHeight="1" outlineLevel="2" x14ac:dyDescent="0.35">
      <c r="A37" s="2"/>
      <c r="B37" s="2"/>
      <c r="C37" s="41" cm="1">
        <f t="array" ref="C37">MAX($C$6:C36+1)</f>
        <v>7</v>
      </c>
      <c r="D37" s="37" t="s">
        <v>105</v>
      </c>
      <c r="E37" s="37"/>
      <c r="F37" s="37"/>
      <c r="G37" s="45"/>
      <c r="H37" s="83"/>
      <c r="I37" s="84"/>
      <c r="J37" s="84"/>
      <c r="K37" s="84"/>
    </row>
    <row r="38" spans="1:11" outlineLevel="3" x14ac:dyDescent="0.35">
      <c r="E38" s="33">
        <v>7.1</v>
      </c>
      <c r="F38" s="34" t="s">
        <v>53</v>
      </c>
      <c r="G38" s="82"/>
      <c r="H38" s="85" t="s">
        <v>23</v>
      </c>
      <c r="I38" s="84" t="s">
        <v>45</v>
      </c>
      <c r="J38" s="84" t="s">
        <v>27</v>
      </c>
      <c r="K38" s="84" t="s">
        <v>92</v>
      </c>
    </row>
    <row r="39" spans="1:11" outlineLevel="3" x14ac:dyDescent="0.35">
      <c r="E39" s="36">
        <v>7.1999999999999993</v>
      </c>
      <c r="F39" s="37" t="s">
        <v>54</v>
      </c>
      <c r="G39" s="82"/>
      <c r="H39" s="85" t="s">
        <v>23</v>
      </c>
      <c r="I39" s="84" t="s">
        <v>26</v>
      </c>
      <c r="J39" s="84" t="s">
        <v>26</v>
      </c>
      <c r="K39" s="84" t="s">
        <v>89</v>
      </c>
    </row>
    <row r="40" spans="1:11" s="4" customFormat="1" ht="30" customHeight="1" outlineLevel="2" x14ac:dyDescent="0.35">
      <c r="A40" s="2"/>
      <c r="B40" s="2"/>
      <c r="C40" s="41" cm="1">
        <f t="array" ref="C40">MAX($C$6:C39+1)</f>
        <v>8</v>
      </c>
      <c r="D40" s="37" t="s">
        <v>106</v>
      </c>
      <c r="E40" s="37"/>
      <c r="F40" s="37"/>
      <c r="G40" s="45"/>
      <c r="H40" s="83"/>
      <c r="I40" s="84"/>
      <c r="J40" s="84"/>
      <c r="K40" s="84"/>
    </row>
    <row r="41" spans="1:11" outlineLevel="3" x14ac:dyDescent="0.35">
      <c r="A41" s="3"/>
      <c r="B41" s="3"/>
      <c r="C41" s="7"/>
      <c r="E41" s="33">
        <v>8.1</v>
      </c>
      <c r="F41" s="34" t="s">
        <v>56</v>
      </c>
      <c r="G41" s="82"/>
      <c r="H41" s="85" t="s">
        <v>23</v>
      </c>
      <c r="I41" s="84" t="s">
        <v>21</v>
      </c>
      <c r="J41" s="84" t="s">
        <v>26</v>
      </c>
      <c r="K41" s="84" t="s">
        <v>87</v>
      </c>
    </row>
    <row r="42" spans="1:11" outlineLevel="3" x14ac:dyDescent="0.35">
      <c r="A42" s="3"/>
      <c r="B42" s="3"/>
      <c r="C42" s="7"/>
      <c r="E42" s="36">
        <v>8.1999999999999993</v>
      </c>
      <c r="F42" s="37" t="s">
        <v>57</v>
      </c>
      <c r="G42" s="82"/>
      <c r="H42" s="85" t="s">
        <v>23</v>
      </c>
      <c r="I42" s="84" t="s">
        <v>26</v>
      </c>
      <c r="J42" s="84" t="s">
        <v>26</v>
      </c>
      <c r="K42" s="84" t="s">
        <v>89</v>
      </c>
    </row>
    <row r="43" spans="1:11" outlineLevel="3" x14ac:dyDescent="0.35">
      <c r="A43" s="3"/>
      <c r="B43" s="3"/>
      <c r="C43" s="7"/>
      <c r="E43" s="36">
        <v>8.2999999999999989</v>
      </c>
      <c r="F43" s="37" t="s">
        <v>175</v>
      </c>
      <c r="G43" s="82"/>
      <c r="H43" s="85" t="s">
        <v>23</v>
      </c>
      <c r="I43" s="84" t="s">
        <v>26</v>
      </c>
      <c r="J43" s="84" t="s">
        <v>26</v>
      </c>
      <c r="K43" s="84" t="s">
        <v>89</v>
      </c>
    </row>
    <row r="44" spans="1:11" s="4" customFormat="1" ht="30" customHeight="1" outlineLevel="2" x14ac:dyDescent="0.35">
      <c r="A44" s="2"/>
      <c r="B44" s="2"/>
      <c r="C44" s="41" cm="1">
        <f t="array" ref="C44">MAX($C$6:C42+1)</f>
        <v>9</v>
      </c>
      <c r="D44" s="37" t="s">
        <v>108</v>
      </c>
      <c r="E44" s="37"/>
      <c r="F44" s="37"/>
      <c r="G44" s="45"/>
      <c r="H44" s="83"/>
      <c r="I44" s="84"/>
      <c r="J44" s="84"/>
      <c r="K44" s="84"/>
    </row>
    <row r="45" spans="1:11" outlineLevel="3" x14ac:dyDescent="0.35">
      <c r="A45" s="3"/>
      <c r="B45" s="3"/>
      <c r="C45" s="7"/>
      <c r="E45" s="33">
        <v>9.1</v>
      </c>
      <c r="F45" s="34" t="s">
        <v>210</v>
      </c>
      <c r="G45" s="32"/>
      <c r="H45" s="40" t="s">
        <v>23</v>
      </c>
      <c r="I45" s="39" t="s">
        <v>21</v>
      </c>
      <c r="J45" s="39" t="s">
        <v>22</v>
      </c>
      <c r="K45" s="39" t="s">
        <v>87</v>
      </c>
    </row>
    <row r="46" spans="1:11" outlineLevel="3" x14ac:dyDescent="0.35">
      <c r="A46" s="3"/>
      <c r="B46" s="3"/>
      <c r="C46" s="7"/>
      <c r="E46" s="36">
        <v>9.1999999999999993</v>
      </c>
      <c r="F46" s="34" t="s">
        <v>178</v>
      </c>
      <c r="G46" s="32"/>
      <c r="H46" s="32" t="s">
        <v>23</v>
      </c>
      <c r="I46" s="22" t="s">
        <v>26</v>
      </c>
      <c r="J46" s="22" t="s">
        <v>27</v>
      </c>
      <c r="K46" s="22" t="s">
        <v>92</v>
      </c>
    </row>
    <row r="47" spans="1:11" outlineLevel="3" x14ac:dyDescent="0.35">
      <c r="A47" s="3"/>
      <c r="B47" s="3"/>
      <c r="C47" s="7"/>
      <c r="E47" s="36">
        <v>9.2999999999999989</v>
      </c>
      <c r="F47" s="34" t="s">
        <v>179</v>
      </c>
      <c r="G47" s="32"/>
      <c r="H47" s="32" t="s">
        <v>23</v>
      </c>
      <c r="I47" s="22" t="s">
        <v>26</v>
      </c>
      <c r="J47" s="22" t="s">
        <v>26</v>
      </c>
      <c r="K47" s="22" t="s">
        <v>87</v>
      </c>
    </row>
    <row r="48" spans="1:11" outlineLevel="3" x14ac:dyDescent="0.35">
      <c r="A48" s="3"/>
      <c r="B48" s="3"/>
      <c r="C48" s="7"/>
      <c r="E48" s="36">
        <v>9.3999999999999986</v>
      </c>
      <c r="F48" s="34" t="s">
        <v>181</v>
      </c>
      <c r="G48" s="32"/>
      <c r="H48" s="32" t="s">
        <v>23</v>
      </c>
      <c r="I48" s="22" t="s">
        <v>45</v>
      </c>
      <c r="J48" s="22" t="s">
        <v>27</v>
      </c>
      <c r="K48" s="22" t="s">
        <v>89</v>
      </c>
    </row>
    <row r="49" spans="1:11" ht="30" customHeight="1" x14ac:dyDescent="0.35">
      <c r="A49" s="11" t="s">
        <v>63</v>
      </c>
      <c r="B49" s="11"/>
      <c r="C49" s="12"/>
      <c r="D49" s="13"/>
      <c r="E49" s="13"/>
      <c r="F49" s="13"/>
      <c r="G49" s="49"/>
      <c r="H49" s="49"/>
      <c r="I49" s="13"/>
      <c r="J49" s="13"/>
      <c r="K49" s="13"/>
    </row>
    <row r="50" spans="1:11" ht="15" customHeight="1" x14ac:dyDescent="0.35">
      <c r="B50" s="17" t="s">
        <v>64</v>
      </c>
      <c r="C50" s="18"/>
      <c r="D50" s="5"/>
      <c r="E50" s="5"/>
      <c r="F50" s="5"/>
      <c r="G50" s="50"/>
      <c r="H50" s="50"/>
      <c r="I50" s="5"/>
      <c r="J50" s="5"/>
      <c r="K50" s="5"/>
    </row>
    <row r="51" spans="1:11" ht="15" customHeight="1" x14ac:dyDescent="0.35">
      <c r="B51" s="44" t="s">
        <v>65</v>
      </c>
      <c r="C51" s="18"/>
      <c r="D51" s="5"/>
      <c r="E51" s="5"/>
      <c r="F51" s="5"/>
      <c r="G51" s="50"/>
      <c r="H51" s="50"/>
      <c r="I51" s="5"/>
      <c r="J51" s="5"/>
      <c r="K51" s="5"/>
    </row>
    <row r="52" spans="1:11" s="4" customFormat="1" ht="30" customHeight="1" outlineLevel="1" x14ac:dyDescent="0.35">
      <c r="A52" s="2"/>
      <c r="B52" s="2"/>
      <c r="C52" s="41" cm="1">
        <f t="array" ref="C52">MAX($C$6:C50+1)</f>
        <v>10</v>
      </c>
      <c r="D52" s="37" t="s">
        <v>109</v>
      </c>
      <c r="E52" s="37"/>
      <c r="F52" s="37"/>
      <c r="G52" s="83"/>
      <c r="H52" s="83"/>
      <c r="I52" s="84"/>
      <c r="J52" s="84"/>
      <c r="K52" s="84"/>
    </row>
    <row r="53" spans="1:11" outlineLevel="2" x14ac:dyDescent="0.35">
      <c r="E53" s="33">
        <v>10.1</v>
      </c>
      <c r="F53" s="34" t="s">
        <v>110</v>
      </c>
      <c r="G53" s="85"/>
      <c r="H53" s="85" t="s">
        <v>23</v>
      </c>
      <c r="I53" s="84" t="s">
        <v>21</v>
      </c>
      <c r="J53" s="84" t="s">
        <v>26</v>
      </c>
      <c r="K53" s="84" t="s">
        <v>89</v>
      </c>
    </row>
    <row r="54" spans="1:11" outlineLevel="2" x14ac:dyDescent="0.35">
      <c r="E54" s="33">
        <v>10.199999999999999</v>
      </c>
      <c r="F54" s="34" t="s">
        <v>183</v>
      </c>
      <c r="G54" s="85"/>
      <c r="H54" s="85" t="s">
        <v>23</v>
      </c>
      <c r="I54" s="84" t="s">
        <v>21</v>
      </c>
      <c r="J54" s="84" t="s">
        <v>22</v>
      </c>
      <c r="K54" s="84" t="s">
        <v>89</v>
      </c>
    </row>
    <row r="55" spans="1:11" outlineLevel="2" x14ac:dyDescent="0.35">
      <c r="E55" s="33">
        <v>10.3</v>
      </c>
      <c r="F55" s="37" t="s">
        <v>146</v>
      </c>
      <c r="G55" s="85"/>
      <c r="H55" s="85" t="s">
        <v>23</v>
      </c>
      <c r="I55" s="84" t="s">
        <v>26</v>
      </c>
      <c r="J55" s="84" t="s">
        <v>26</v>
      </c>
      <c r="K55" s="84" t="s">
        <v>89</v>
      </c>
    </row>
    <row r="56" spans="1:11" outlineLevel="2" x14ac:dyDescent="0.35">
      <c r="E56" s="36">
        <v>10.4</v>
      </c>
      <c r="F56" s="34" t="s">
        <v>67</v>
      </c>
      <c r="G56" s="85" t="s">
        <v>23</v>
      </c>
      <c r="H56" s="85" t="s">
        <v>23</v>
      </c>
      <c r="I56" s="84" t="s">
        <v>26</v>
      </c>
      <c r="J56" s="84" t="s">
        <v>26</v>
      </c>
      <c r="K56" s="84" t="s">
        <v>89</v>
      </c>
    </row>
    <row r="57" spans="1:11" s="4" customFormat="1" ht="30" customHeight="1" outlineLevel="1" x14ac:dyDescent="0.35">
      <c r="A57" s="2"/>
      <c r="B57" s="2"/>
      <c r="C57" s="41" cm="1">
        <f t="array" ref="C57">MAX($C$6:C55+1)</f>
        <v>11</v>
      </c>
      <c r="D57" s="37" t="s">
        <v>111</v>
      </c>
      <c r="E57" s="37"/>
      <c r="F57" s="37"/>
      <c r="G57" s="83"/>
      <c r="H57" s="83" t="s">
        <v>23</v>
      </c>
      <c r="I57" s="84"/>
      <c r="J57" s="84"/>
      <c r="K57" s="84"/>
    </row>
    <row r="58" spans="1:11" s="4" customFormat="1" outlineLevel="1" x14ac:dyDescent="0.35">
      <c r="A58" s="2"/>
      <c r="B58" s="2"/>
      <c r="C58" s="19"/>
      <c r="D58" s="20"/>
      <c r="E58" s="33">
        <v>11.1</v>
      </c>
      <c r="F58" s="34" t="s">
        <v>185</v>
      </c>
      <c r="G58" s="83"/>
      <c r="H58" s="83" t="s">
        <v>23</v>
      </c>
      <c r="I58" s="84" t="s">
        <v>21</v>
      </c>
      <c r="J58" s="84" t="s">
        <v>22</v>
      </c>
      <c r="K58" s="84" t="s">
        <v>87</v>
      </c>
    </row>
    <row r="59" spans="1:11" outlineLevel="2" x14ac:dyDescent="0.35">
      <c r="E59" s="33">
        <v>11.2</v>
      </c>
      <c r="F59" s="34" t="s">
        <v>70</v>
      </c>
      <c r="G59" s="85"/>
      <c r="H59" s="85" t="s">
        <v>23</v>
      </c>
      <c r="I59" s="84" t="s">
        <v>21</v>
      </c>
      <c r="J59" s="84" t="s">
        <v>22</v>
      </c>
      <c r="K59" s="84" t="s">
        <v>87</v>
      </c>
    </row>
    <row r="60" spans="1:11" outlineLevel="2" x14ac:dyDescent="0.35">
      <c r="E60" s="36">
        <v>11.299999999999999</v>
      </c>
      <c r="F60" s="34" t="s">
        <v>71</v>
      </c>
      <c r="G60" s="85"/>
      <c r="H60" s="85" t="s">
        <v>23</v>
      </c>
      <c r="I60" s="84" t="s">
        <v>26</v>
      </c>
      <c r="J60" s="84" t="s">
        <v>22</v>
      </c>
      <c r="K60" s="84" t="s">
        <v>89</v>
      </c>
    </row>
    <row r="61" spans="1:11" outlineLevel="2" x14ac:dyDescent="0.35">
      <c r="E61" s="36">
        <v>11.399999999999999</v>
      </c>
      <c r="F61" s="37" t="s">
        <v>72</v>
      </c>
      <c r="G61" s="85"/>
      <c r="H61" s="85" t="s">
        <v>23</v>
      </c>
      <c r="I61" s="84" t="s">
        <v>26</v>
      </c>
      <c r="J61" s="84" t="s">
        <v>22</v>
      </c>
      <c r="K61" s="84" t="s">
        <v>89</v>
      </c>
    </row>
    <row r="62" spans="1:11" outlineLevel="2" x14ac:dyDescent="0.35">
      <c r="E62" s="36">
        <v>11.499999999999998</v>
      </c>
      <c r="F62" s="37" t="s">
        <v>190</v>
      </c>
      <c r="G62" s="85"/>
      <c r="H62" s="85" t="s">
        <v>23</v>
      </c>
      <c r="I62" s="84" t="s">
        <v>21</v>
      </c>
      <c r="J62" s="84" t="s">
        <v>22</v>
      </c>
      <c r="K62" s="84" t="s">
        <v>87</v>
      </c>
    </row>
    <row r="63" spans="1:11" s="4" customFormat="1" ht="30" customHeight="1" outlineLevel="1" x14ac:dyDescent="0.35">
      <c r="A63" s="2"/>
      <c r="B63" s="2"/>
      <c r="C63" s="41" cm="1">
        <f t="array" ref="C63">MAX($C$6:C57+1)</f>
        <v>12</v>
      </c>
      <c r="D63" s="37" t="s">
        <v>112</v>
      </c>
      <c r="E63" s="37"/>
      <c r="F63" s="37"/>
      <c r="G63" s="83"/>
      <c r="H63" s="83"/>
      <c r="I63" s="84"/>
      <c r="J63" s="84"/>
      <c r="K63" s="84"/>
    </row>
    <row r="64" spans="1:11" outlineLevel="2" x14ac:dyDescent="0.35">
      <c r="E64" s="33">
        <v>12.1</v>
      </c>
      <c r="F64" s="34" t="s">
        <v>74</v>
      </c>
      <c r="G64" s="40"/>
      <c r="H64" s="40" t="s">
        <v>23</v>
      </c>
      <c r="I64" s="39" t="s">
        <v>21</v>
      </c>
      <c r="J64" s="39" t="s">
        <v>22</v>
      </c>
      <c r="K64" s="39" t="s">
        <v>87</v>
      </c>
    </row>
    <row r="65" spans="1:11" outlineLevel="2" x14ac:dyDescent="0.35">
      <c r="E65" s="36">
        <v>12.2</v>
      </c>
      <c r="F65" s="37" t="s">
        <v>75</v>
      </c>
      <c r="G65" s="32"/>
      <c r="H65" s="32" t="s">
        <v>23</v>
      </c>
      <c r="I65" s="22" t="s">
        <v>26</v>
      </c>
      <c r="J65" s="22" t="s">
        <v>26</v>
      </c>
      <c r="K65" s="22" t="s">
        <v>87</v>
      </c>
    </row>
    <row r="66" spans="1:11" ht="30" customHeight="1" x14ac:dyDescent="0.35">
      <c r="A66" s="8" t="s">
        <v>113</v>
      </c>
      <c r="B66" s="8"/>
      <c r="C66" s="9"/>
      <c r="D66" s="10"/>
      <c r="E66" s="10"/>
      <c r="F66" s="10"/>
      <c r="G66" s="51"/>
      <c r="H66" s="51"/>
      <c r="I66" s="10"/>
      <c r="J66" s="10"/>
      <c r="K66" s="10"/>
    </row>
    <row r="67" spans="1:11" ht="15" customHeight="1" x14ac:dyDescent="0.35">
      <c r="B67" s="14" t="s">
        <v>114</v>
      </c>
      <c r="C67" s="15"/>
      <c r="D67" s="16"/>
      <c r="E67" s="16"/>
      <c r="F67" s="16"/>
      <c r="G67" s="52"/>
      <c r="H67" s="52"/>
      <c r="I67" s="16"/>
      <c r="J67" s="16"/>
      <c r="K67" s="16"/>
    </row>
    <row r="68" spans="1:11" ht="15" customHeight="1" x14ac:dyDescent="0.35">
      <c r="B68" s="24" t="s">
        <v>65</v>
      </c>
      <c r="C68" s="15"/>
      <c r="D68" s="16"/>
      <c r="E68" s="16"/>
      <c r="F68" s="16"/>
      <c r="G68" s="52"/>
      <c r="H68" s="52"/>
      <c r="I68" s="16"/>
      <c r="J68" s="16"/>
      <c r="K68" s="16"/>
    </row>
    <row r="69" spans="1:11" s="4" customFormat="1" ht="30" customHeight="1" outlineLevel="1" x14ac:dyDescent="0.35">
      <c r="A69" s="2"/>
      <c r="B69" s="2"/>
      <c r="C69" s="41" cm="1">
        <f t="array" ref="C69">MAX($C$6:C67+1)</f>
        <v>13</v>
      </c>
      <c r="D69" s="37" t="s">
        <v>115</v>
      </c>
      <c r="E69" s="37"/>
      <c r="F69" s="37"/>
      <c r="G69" s="45"/>
      <c r="H69" s="83"/>
      <c r="I69" s="84"/>
      <c r="J69" s="84"/>
      <c r="K69" s="84"/>
    </row>
    <row r="70" spans="1:11" outlineLevel="2" x14ac:dyDescent="0.35">
      <c r="E70" s="33">
        <v>13.1</v>
      </c>
      <c r="F70" s="34" t="s">
        <v>116</v>
      </c>
      <c r="G70" s="32"/>
      <c r="H70" s="40" t="s">
        <v>23</v>
      </c>
      <c r="I70" s="39" t="s">
        <v>21</v>
      </c>
      <c r="J70" s="39" t="s">
        <v>22</v>
      </c>
      <c r="K70" s="39" t="s">
        <v>87</v>
      </c>
    </row>
    <row r="71" spans="1:11" outlineLevel="2" x14ac:dyDescent="0.35">
      <c r="E71" s="36">
        <v>13.2</v>
      </c>
      <c r="F71" s="37" t="s">
        <v>117</v>
      </c>
      <c r="G71" s="32"/>
      <c r="H71" s="32" t="s">
        <v>23</v>
      </c>
      <c r="I71" s="22" t="s">
        <v>26</v>
      </c>
      <c r="J71" s="22" t="s">
        <v>26</v>
      </c>
      <c r="K71" s="22" t="s">
        <v>87</v>
      </c>
    </row>
    <row r="72" spans="1:11" outlineLevel="2" x14ac:dyDescent="0.35">
      <c r="E72" s="36">
        <v>13.299999999999999</v>
      </c>
      <c r="F72" s="37" t="s">
        <v>81</v>
      </c>
      <c r="G72" s="32"/>
      <c r="H72" s="32" t="s">
        <v>23</v>
      </c>
      <c r="I72" s="22" t="s">
        <v>26</v>
      </c>
      <c r="J72" s="22" t="s">
        <v>26</v>
      </c>
      <c r="K72" s="22" t="s">
        <v>89</v>
      </c>
    </row>
    <row r="73" spans="1:11" outlineLevel="2" x14ac:dyDescent="0.35">
      <c r="E73" s="36">
        <v>13.399999999999999</v>
      </c>
      <c r="F73" s="37" t="s">
        <v>118</v>
      </c>
      <c r="G73" s="32"/>
      <c r="H73" s="32" t="s">
        <v>23</v>
      </c>
      <c r="I73" s="22" t="s">
        <v>26</v>
      </c>
      <c r="J73" s="22" t="s">
        <v>22</v>
      </c>
      <c r="K73" s="22" t="s">
        <v>87</v>
      </c>
    </row>
  </sheetData>
  <autoFilter ref="A2:K73" xr:uid="{F49980FC-E468-437F-89AA-2D2BD7747BF0}"/>
  <dataValidations count="1">
    <dataValidation type="list" allowBlank="1" showInputMessage="1" showErrorMessage="1" sqref="B19:B23 B37:B48 B52:B62" xr:uid="{B7D75784-9F59-4032-922D-A76FE94FEF70}">
      <formula1>#REF!</formula1>
    </dataValidation>
  </dataValidations>
  <pageMargins left="0.70866141732283472" right="0.70866141732283472" top="0.74803149606299213" bottom="0.74803149606299213" header="0.31496062992125984" footer="0.31496062992125984"/>
  <pageSetup paperSize="8" scale="71" fitToHeight="2" orientation="landscape" r:id="rId1"/>
  <headerFooter>
    <oddHeader>&amp;CStrategic framework - climate resilient strategy</oddHeader>
    <oddFooter>&amp;RPage &amp;P of &amp;N</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FD80B2B9-F648-4D85-8773-F47DCE882FC6}">
          <x14:formula1>
            <xm:f>lookup!$C$10:$C$12</xm:f>
          </x14:formula1>
          <xm:sqref>I6:I73</xm:sqref>
        </x14:dataValidation>
        <x14:dataValidation type="list" allowBlank="1" showInputMessage="1" showErrorMessage="1" xr:uid="{5E9C53C9-7D8B-46CB-AD27-C42E8E261899}">
          <x14:formula1>
            <xm:f>lookup!$C$13:$C$15</xm:f>
          </x14:formula1>
          <xm:sqref>J6:J73</xm:sqref>
        </x14:dataValidation>
        <x14:dataValidation type="list" allowBlank="1" showInputMessage="1" showErrorMessage="1" xr:uid="{46CA3656-22AB-4B39-8C3F-106298F9FC35}">
          <x14:formula1>
            <xm:f>lookup!$C$16:$C$18</xm:f>
          </x14:formula1>
          <xm:sqref>K6:K73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02A3A-2FA2-45BA-A599-050363FF5318}">
  <dimension ref="A1:C28"/>
  <sheetViews>
    <sheetView topLeftCell="A11" workbookViewId="0">
      <selection activeCell="B17" sqref="B17:B21"/>
    </sheetView>
  </sheetViews>
  <sheetFormatPr defaultRowHeight="14.5" x14ac:dyDescent="0.35"/>
  <cols>
    <col min="2" max="2" width="93.26953125" customWidth="1"/>
    <col min="3" max="3" width="13.26953125" customWidth="1"/>
  </cols>
  <sheetData>
    <row r="1" spans="1:3" x14ac:dyDescent="0.35">
      <c r="A1">
        <v>1</v>
      </c>
      <c r="B1" t="str">
        <f>_xlfn.XLOOKUP(A1,Framework!C:C,Framework!D:D,"",0)</f>
        <v>Strengthening ongoing NRW initiatives to reduce physical losses</v>
      </c>
      <c r="C1" t="e">
        <f>_xlfn.XLOOKUP(A1,Framework!C:C,Framework!#REF!,"",0)</f>
        <v>#REF!</v>
      </c>
    </row>
    <row r="2" spans="1:3" x14ac:dyDescent="0.35">
      <c r="A2">
        <v>2</v>
      </c>
      <c r="B2" t="str">
        <f>_xlfn.XLOOKUP(A2,Framework!C:C,Framework!D:D,"",0)</f>
        <v>Increasing energy efficiency by installing high efficient pumps and other energy saving technologies</v>
      </c>
      <c r="C2" t="e">
        <f>_xlfn.XLOOKUP(A2,Framework!C:C,Framework!#REF!,"",0)</f>
        <v>#REF!</v>
      </c>
    </row>
    <row r="3" spans="1:3" x14ac:dyDescent="0.35">
      <c r="A3">
        <v>3</v>
      </c>
      <c r="B3" t="str">
        <f>_xlfn.XLOOKUP(A3,Framework!C:C,Framework!D:D,"",0)</f>
        <v>Developing and implementing a risk-based asset management system.</v>
      </c>
      <c r="C3" t="e">
        <f>_xlfn.XLOOKUP(A3,Framework!C:C,Framework!#REF!,"",0)</f>
        <v>#REF!</v>
      </c>
    </row>
    <row r="4" spans="1:3" x14ac:dyDescent="0.35">
      <c r="A4">
        <v>4</v>
      </c>
      <c r="B4" t="str">
        <f>_xlfn.XLOOKUP(A4,Framework!C:C,Framework!D:D,"",0)</f>
        <v>Adapting designs and norms to inclue climate change</v>
      </c>
      <c r="C4" t="e">
        <f>_xlfn.XLOOKUP(A4,Framework!C:C,Framework!#REF!,"",0)</f>
        <v>#REF!</v>
      </c>
    </row>
    <row r="5" spans="1:3" x14ac:dyDescent="0.35">
      <c r="A5">
        <v>5</v>
      </c>
      <c r="B5" t="str">
        <f>_xlfn.XLOOKUP(A5,Framework!C:C,Framework!D:D,"",0)</f>
        <v>Reducing Water demand by using water saving devices</v>
      </c>
      <c r="C5" t="e">
        <f>_xlfn.XLOOKUP(A5,Framework!C:C,Framework!#REF!,"",0)</f>
        <v>#REF!</v>
      </c>
    </row>
    <row r="6" spans="1:3" x14ac:dyDescent="0.35">
      <c r="A6">
        <v>6</v>
      </c>
      <c r="B6" t="str">
        <f>_xlfn.XLOOKUP(A6,Framework!C:C,Framework!D:D,"",0)</f>
        <v>Protecting priority assets (intake structures, pumping stations and conveyance pipes) against climate hazards</v>
      </c>
      <c r="C6" t="e">
        <f>_xlfn.XLOOKUP(A6,Framework!C:C,Framework!#REF!,"",0)</f>
        <v>#REF!</v>
      </c>
    </row>
    <row r="7" spans="1:3" x14ac:dyDescent="0.35">
      <c r="A7">
        <v>7</v>
      </c>
      <c r="B7" t="str">
        <f>_xlfn.XLOOKUP(A7,Framework!C:C,Framework!D:D,"",0)</f>
        <v>Securing Sanitation and sewers to cope with floods and landslides</v>
      </c>
      <c r="C7" t="e">
        <f>_xlfn.XLOOKUP(A7,Framework!C:C,Framework!#REF!,"",0)</f>
        <v>#REF!</v>
      </c>
    </row>
    <row r="8" spans="1:3" x14ac:dyDescent="0.35">
      <c r="A8">
        <v>8</v>
      </c>
      <c r="B8" t="str">
        <f>_xlfn.XLOOKUP(A8,Framework!C:C,Framework!D:D,"",0)</f>
        <v>Using real-time monitoring of weather and water resources data during extreme weather events</v>
      </c>
      <c r="C8" t="e">
        <f>_xlfn.XLOOKUP(A8,Framework!C:C,Framework!#REF!,"",0)</f>
        <v>#REF!</v>
      </c>
    </row>
    <row r="9" spans="1:3" x14ac:dyDescent="0.35">
      <c r="A9">
        <v>9</v>
      </c>
      <c r="B9" t="str">
        <f>_xlfn.XLOOKUP(A9,Framework!C:C,Framework!D:D,"",0)</f>
        <v>Implementing contingency plans for disasters</v>
      </c>
      <c r="C9" t="e">
        <f>_xlfn.XLOOKUP(A9,Framework!C:C,Framework!#REF!,"",0)</f>
        <v>#REF!</v>
      </c>
    </row>
    <row r="10" spans="1:3" x14ac:dyDescent="0.35">
      <c r="A10">
        <v>10</v>
      </c>
      <c r="B10" t="str">
        <f>_xlfn.XLOOKUP(A10,Framework!C:C,Framework!D:D,"",0)</f>
        <v>Participating in and contributing to catchment protection programmes and projects.</v>
      </c>
      <c r="C10" t="e">
        <f>_xlfn.XLOOKUP(A10,Framework!C:C,Framework!#REF!,"",0)</f>
        <v>#REF!</v>
      </c>
    </row>
    <row r="11" spans="1:3" x14ac:dyDescent="0.35">
      <c r="A11">
        <v>11</v>
      </c>
      <c r="B11" t="str">
        <f>_xlfn.XLOOKUP(A11,Framework!C:C,Framework!D:D,"",0)</f>
        <v>Embedding Water safety planning as integral part of source and system management</v>
      </c>
      <c r="C11" t="e">
        <f>_xlfn.XLOOKUP(A11,Framework!C:C,Framework!#REF!,"",0)</f>
        <v>#REF!</v>
      </c>
    </row>
    <row r="12" spans="1:3" x14ac:dyDescent="0.35">
      <c r="A12">
        <v>12</v>
      </c>
      <c r="B12" t="str">
        <f>_xlfn.XLOOKUP(A12,Framework!C:C,Framework!D:D,"",0)</f>
        <v>Pro-active monitoring of sources, in particular springs</v>
      </c>
      <c r="C12" t="e">
        <f>_xlfn.XLOOKUP(A12,Framework!C:C,Framework!#REF!,"",0)</f>
        <v>#REF!</v>
      </c>
    </row>
    <row r="13" spans="1:3" x14ac:dyDescent="0.35">
      <c r="A13">
        <v>13</v>
      </c>
      <c r="B13" t="str">
        <f>_xlfn.XLOOKUP(A13,Framework!C:C,Framework!D:D,"",0)</f>
        <v>Assessing and developing appropriate safe water supply facilities for rural settlements</v>
      </c>
      <c r="C13" t="e">
        <f>_xlfn.XLOOKUP(A13,Framework!C:C,Framework!#REF!,"",0)</f>
        <v>#REF!</v>
      </c>
    </row>
    <row r="16" spans="1:3" x14ac:dyDescent="0.35">
      <c r="B16" t="s">
        <v>119</v>
      </c>
      <c r="C16" t="s">
        <v>120</v>
      </c>
    </row>
    <row r="17" spans="2:3" x14ac:dyDescent="0.35">
      <c r="B17" t="s">
        <v>34</v>
      </c>
      <c r="C17" t="s">
        <v>98</v>
      </c>
    </row>
    <row r="18" spans="2:3" x14ac:dyDescent="0.35">
      <c r="B18" t="s">
        <v>38</v>
      </c>
      <c r="C18" t="s">
        <v>98</v>
      </c>
    </row>
    <row r="19" spans="2:3" x14ac:dyDescent="0.35">
      <c r="B19" t="s">
        <v>46</v>
      </c>
      <c r="C19" t="s">
        <v>98</v>
      </c>
    </row>
    <row r="20" spans="2:3" x14ac:dyDescent="0.35">
      <c r="B20" t="s">
        <v>52</v>
      </c>
      <c r="C20" t="s">
        <v>98</v>
      </c>
    </row>
    <row r="21" spans="2:3" x14ac:dyDescent="0.35">
      <c r="B21" t="s">
        <v>58</v>
      </c>
      <c r="C21" t="s">
        <v>98</v>
      </c>
    </row>
    <row r="22" spans="2:3" x14ac:dyDescent="0.35">
      <c r="B22" t="s">
        <v>55</v>
      </c>
      <c r="C22" t="s">
        <v>107</v>
      </c>
    </row>
    <row r="23" spans="2:3" x14ac:dyDescent="0.35">
      <c r="B23" t="s">
        <v>66</v>
      </c>
      <c r="C23" t="s">
        <v>107</v>
      </c>
    </row>
    <row r="24" spans="2:3" x14ac:dyDescent="0.35">
      <c r="B24" t="s">
        <v>78</v>
      </c>
      <c r="C24" t="s">
        <v>107</v>
      </c>
    </row>
    <row r="25" spans="2:3" x14ac:dyDescent="0.35">
      <c r="B25" t="s">
        <v>19</v>
      </c>
      <c r="C25" t="s">
        <v>86</v>
      </c>
    </row>
    <row r="26" spans="2:3" x14ac:dyDescent="0.35">
      <c r="B26" t="s">
        <v>41</v>
      </c>
      <c r="C26" t="s">
        <v>86</v>
      </c>
    </row>
    <row r="27" spans="2:3" x14ac:dyDescent="0.35">
      <c r="B27" t="s">
        <v>68</v>
      </c>
      <c r="C27" t="s">
        <v>86</v>
      </c>
    </row>
    <row r="28" spans="2:3" x14ac:dyDescent="0.35">
      <c r="B28" t="s">
        <v>73</v>
      </c>
      <c r="C28" t="s">
        <v>86</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CE296-842D-453F-9392-7C60C192B581}">
  <sheetPr>
    <tabColor theme="0" tint="-0.14999847407452621"/>
  </sheetPr>
  <dimension ref="A3:E31"/>
  <sheetViews>
    <sheetView workbookViewId="0">
      <selection activeCell="A35" sqref="A35"/>
    </sheetView>
  </sheetViews>
  <sheetFormatPr defaultRowHeight="14.5" x14ac:dyDescent="0.35"/>
  <cols>
    <col min="1" max="1" width="32.1796875" customWidth="1"/>
    <col min="2" max="2" width="51.453125" hidden="1" customWidth="1"/>
    <col min="3" max="3" width="19.453125" customWidth="1"/>
    <col min="4" max="4" width="65.453125" customWidth="1"/>
  </cols>
  <sheetData>
    <row r="3" spans="1:5" x14ac:dyDescent="0.35">
      <c r="B3" t="s">
        <v>121</v>
      </c>
      <c r="C3" t="s">
        <v>122</v>
      </c>
      <c r="D3" t="s">
        <v>208</v>
      </c>
      <c r="E3" t="s">
        <v>123</v>
      </c>
    </row>
    <row r="4" spans="1:5" s="75" customFormat="1" ht="29" x14ac:dyDescent="0.35">
      <c r="A4" s="76" t="s">
        <v>0</v>
      </c>
      <c r="B4" s="77" t="s">
        <v>124</v>
      </c>
    </row>
    <row r="5" spans="1:5" s="75" customFormat="1" x14ac:dyDescent="0.35">
      <c r="A5" s="76" t="s">
        <v>1</v>
      </c>
      <c r="B5" s="77"/>
    </row>
    <row r="6" spans="1:5" s="75" customFormat="1" x14ac:dyDescent="0.35">
      <c r="A6" s="76" t="s">
        <v>2</v>
      </c>
      <c r="B6" s="77"/>
    </row>
    <row r="7" spans="1:5" s="75" customFormat="1" x14ac:dyDescent="0.35">
      <c r="A7" s="76" t="s">
        <v>3</v>
      </c>
      <c r="B7" s="77"/>
    </row>
    <row r="8" spans="1:5" s="75" customFormat="1" x14ac:dyDescent="0.35">
      <c r="A8" s="76" t="s">
        <v>6</v>
      </c>
      <c r="B8" s="77" t="s">
        <v>125</v>
      </c>
    </row>
    <row r="9" spans="1:5" s="75" customFormat="1" x14ac:dyDescent="0.35">
      <c r="A9" s="76" t="s">
        <v>7</v>
      </c>
      <c r="B9" s="77" t="s">
        <v>126</v>
      </c>
    </row>
    <row r="10" spans="1:5" s="75" customFormat="1" x14ac:dyDescent="0.35">
      <c r="A10" s="76" t="s">
        <v>4</v>
      </c>
      <c r="B10" s="77"/>
      <c r="C10" s="75" t="s">
        <v>21</v>
      </c>
      <c r="D10" s="75" t="s">
        <v>127</v>
      </c>
      <c r="E10" s="75">
        <v>1</v>
      </c>
    </row>
    <row r="11" spans="1:5" s="75" customFormat="1" x14ac:dyDescent="0.35">
      <c r="A11" s="76"/>
      <c r="B11" s="77"/>
      <c r="C11" s="75" t="s">
        <v>26</v>
      </c>
      <c r="D11" s="75" t="s">
        <v>128</v>
      </c>
      <c r="E11" s="75">
        <v>2</v>
      </c>
    </row>
    <row r="12" spans="1:5" s="75" customFormat="1" x14ac:dyDescent="0.35">
      <c r="A12" s="76"/>
      <c r="B12" s="77"/>
      <c r="C12" s="75" t="s">
        <v>45</v>
      </c>
      <c r="D12" s="75" t="s">
        <v>129</v>
      </c>
      <c r="E12" s="75">
        <v>3</v>
      </c>
    </row>
    <row r="13" spans="1:5" s="75" customFormat="1" x14ac:dyDescent="0.35">
      <c r="A13" s="76" t="s">
        <v>5</v>
      </c>
      <c r="B13" s="77"/>
      <c r="C13" s="75" t="s">
        <v>22</v>
      </c>
      <c r="D13" s="75" t="s">
        <v>130</v>
      </c>
      <c r="E13" s="75">
        <v>1</v>
      </c>
    </row>
    <row r="14" spans="1:5" s="75" customFormat="1" x14ac:dyDescent="0.35">
      <c r="A14" s="76"/>
      <c r="B14" s="77"/>
      <c r="C14" s="75" t="s">
        <v>26</v>
      </c>
      <c r="D14" s="75" t="s">
        <v>131</v>
      </c>
      <c r="E14" s="75">
        <v>2</v>
      </c>
    </row>
    <row r="15" spans="1:5" s="75" customFormat="1" x14ac:dyDescent="0.35">
      <c r="A15" s="76"/>
      <c r="B15" s="77"/>
      <c r="C15" s="75" t="s">
        <v>27</v>
      </c>
      <c r="D15" s="75" t="s">
        <v>132</v>
      </c>
      <c r="E15" s="75">
        <v>3</v>
      </c>
    </row>
    <row r="16" spans="1:5" s="75" customFormat="1" ht="29" x14ac:dyDescent="0.35">
      <c r="A16" s="76" t="s">
        <v>8</v>
      </c>
      <c r="B16" s="77" t="s">
        <v>133</v>
      </c>
      <c r="C16" s="75" t="s">
        <v>87</v>
      </c>
      <c r="D16" s="75" t="s">
        <v>134</v>
      </c>
      <c r="E16" s="75">
        <v>1</v>
      </c>
    </row>
    <row r="17" spans="1:5" s="75" customFormat="1" x14ac:dyDescent="0.35">
      <c r="A17" s="76"/>
      <c r="B17" s="77"/>
      <c r="C17" s="75" t="s">
        <v>89</v>
      </c>
      <c r="D17" s="75" t="s">
        <v>135</v>
      </c>
      <c r="E17" s="75">
        <v>2</v>
      </c>
    </row>
    <row r="18" spans="1:5" s="75" customFormat="1" x14ac:dyDescent="0.35">
      <c r="A18" s="76"/>
      <c r="B18" s="77"/>
      <c r="C18" s="75" t="s">
        <v>92</v>
      </c>
      <c r="D18" s="75" t="s">
        <v>136</v>
      </c>
      <c r="E18" s="75">
        <v>3</v>
      </c>
    </row>
    <row r="19" spans="1:5" s="75" customFormat="1" x14ac:dyDescent="0.35">
      <c r="A19" s="76" t="s">
        <v>10</v>
      </c>
      <c r="B19" s="77" t="s">
        <v>137</v>
      </c>
      <c r="C19" s="75" t="s">
        <v>88</v>
      </c>
      <c r="D19" s="75" t="s">
        <v>138</v>
      </c>
      <c r="E19" s="75">
        <v>1</v>
      </c>
    </row>
    <row r="20" spans="1:5" s="75" customFormat="1" x14ac:dyDescent="0.35">
      <c r="A20" s="76"/>
      <c r="B20" s="77"/>
      <c r="C20" s="75" t="s">
        <v>90</v>
      </c>
      <c r="D20" s="75" t="s">
        <v>139</v>
      </c>
      <c r="E20" s="75">
        <v>2</v>
      </c>
    </row>
    <row r="21" spans="1:5" s="75" customFormat="1" x14ac:dyDescent="0.35">
      <c r="A21" s="76"/>
      <c r="B21" s="77"/>
      <c r="C21" s="75" t="s">
        <v>96</v>
      </c>
      <c r="D21" s="75" t="s">
        <v>140</v>
      </c>
      <c r="E21" s="75">
        <v>3</v>
      </c>
    </row>
    <row r="22" spans="1:5" s="75" customFormat="1" x14ac:dyDescent="0.35">
      <c r="A22" s="76" t="s">
        <v>9</v>
      </c>
      <c r="B22" s="77" t="s">
        <v>141</v>
      </c>
    </row>
    <row r="23" spans="1:5" s="75" customFormat="1" ht="29" x14ac:dyDescent="0.35">
      <c r="A23" s="76" t="s">
        <v>11</v>
      </c>
      <c r="B23" s="77" t="s">
        <v>142</v>
      </c>
    </row>
    <row r="24" spans="1:5" s="75" customFormat="1" x14ac:dyDescent="0.35">
      <c r="A24" s="76"/>
      <c r="B24" s="77"/>
    </row>
    <row r="25" spans="1:5" s="75" customFormat="1" ht="29" x14ac:dyDescent="0.35">
      <c r="A25" s="76" t="s">
        <v>84</v>
      </c>
      <c r="B25" s="77" t="s">
        <v>143</v>
      </c>
    </row>
    <row r="26" spans="1:5" s="75" customFormat="1" x14ac:dyDescent="0.35">
      <c r="A26" s="76" t="s">
        <v>13</v>
      </c>
      <c r="B26" s="77"/>
    </row>
    <row r="27" spans="1:5" s="75" customFormat="1" x14ac:dyDescent="0.35">
      <c r="A27" s="76" t="s">
        <v>14</v>
      </c>
      <c r="B27" s="77" t="s">
        <v>144</v>
      </c>
      <c r="C27" s="75" t="s">
        <v>86</v>
      </c>
    </row>
    <row r="28" spans="1:5" s="75" customFormat="1" x14ac:dyDescent="0.35">
      <c r="A28" s="76"/>
      <c r="B28" s="77"/>
      <c r="C28" s="75" t="s">
        <v>107</v>
      </c>
    </row>
    <row r="29" spans="1:5" s="75" customFormat="1" x14ac:dyDescent="0.35">
      <c r="A29" s="76"/>
      <c r="B29" s="77"/>
      <c r="C29" s="75" t="s">
        <v>98</v>
      </c>
    </row>
    <row r="30" spans="1:5" s="75" customFormat="1" x14ac:dyDescent="0.35">
      <c r="A30" s="76"/>
      <c r="B30" s="77"/>
      <c r="C30" s="75" t="s">
        <v>145</v>
      </c>
    </row>
    <row r="31" spans="1:5" s="75" customFormat="1" x14ac:dyDescent="0.35">
      <c r="A31" s="76" t="s">
        <v>15</v>
      </c>
      <c r="B31" s="7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8D8EC-D914-4557-9250-4818E4C0CE3F}">
  <sheetPr>
    <tabColor theme="7" tint="0.79998168889431442"/>
    <pageSetUpPr fitToPage="1"/>
  </sheetPr>
  <dimension ref="A1:D46"/>
  <sheetViews>
    <sheetView showGridLines="0" workbookViewId="0">
      <pane ySplit="1" topLeftCell="A2" activePane="bottomLeft" state="frozen"/>
      <selection pane="bottomLeft" activeCell="D3" sqref="D3"/>
    </sheetView>
  </sheetViews>
  <sheetFormatPr defaultRowHeight="14.5" x14ac:dyDescent="0.35"/>
  <cols>
    <col min="1" max="1" width="24" customWidth="1"/>
    <col min="3" max="3" width="29.6328125" customWidth="1"/>
    <col min="4" max="4" width="75.6328125" customWidth="1"/>
  </cols>
  <sheetData>
    <row r="1" spans="1:4" ht="26.5" customHeight="1" thickBot="1" x14ac:dyDescent="0.4">
      <c r="A1" s="88" t="s">
        <v>82</v>
      </c>
      <c r="B1" s="88" t="s">
        <v>147</v>
      </c>
      <c r="C1" s="88" t="s">
        <v>148</v>
      </c>
      <c r="D1" s="89" t="s">
        <v>149</v>
      </c>
    </row>
    <row r="2" spans="1:4" ht="58.5" thickBot="1" x14ac:dyDescent="0.4">
      <c r="A2" s="94" t="s">
        <v>85</v>
      </c>
      <c r="B2" s="93">
        <v>1.1000000000000001</v>
      </c>
      <c r="C2" s="94" t="s">
        <v>71</v>
      </c>
      <c r="D2" s="94" t="s">
        <v>150</v>
      </c>
    </row>
    <row r="3" spans="1:4" ht="44" thickBot="1" x14ac:dyDescent="0.4">
      <c r="A3" s="94" t="s">
        <v>85</v>
      </c>
      <c r="B3" s="93">
        <v>1.2000000000000002</v>
      </c>
      <c r="C3" s="94" t="s">
        <v>151</v>
      </c>
      <c r="D3" s="94" t="s">
        <v>152</v>
      </c>
    </row>
    <row r="4" spans="1:4" ht="58.5" thickBot="1" x14ac:dyDescent="0.4">
      <c r="A4" s="94" t="s">
        <v>85</v>
      </c>
      <c r="B4" s="93">
        <v>1.3</v>
      </c>
      <c r="C4" s="94" t="s">
        <v>91</v>
      </c>
      <c r="D4" s="94" t="s">
        <v>153</v>
      </c>
    </row>
    <row r="5" spans="1:4" ht="58.5" thickBot="1" x14ac:dyDescent="0.4">
      <c r="A5" s="94" t="s">
        <v>85</v>
      </c>
      <c r="B5" s="93">
        <v>1.4000000000000001</v>
      </c>
      <c r="C5" s="94" t="s">
        <v>154</v>
      </c>
      <c r="D5" s="94" t="s">
        <v>155</v>
      </c>
    </row>
    <row r="6" spans="1:4" ht="44" thickBot="1" x14ac:dyDescent="0.4">
      <c r="A6" s="94" t="s">
        <v>85</v>
      </c>
      <c r="B6" s="93">
        <v>1.5</v>
      </c>
      <c r="C6" s="94" t="s">
        <v>93</v>
      </c>
      <c r="D6" s="94" t="s">
        <v>156</v>
      </c>
    </row>
    <row r="7" spans="1:4" ht="58.5" thickBot="1" x14ac:dyDescent="0.4">
      <c r="A7" s="94" t="s">
        <v>94</v>
      </c>
      <c r="B7" s="91">
        <v>2.1</v>
      </c>
      <c r="C7" s="91" t="s">
        <v>95</v>
      </c>
      <c r="D7" s="91" t="s">
        <v>157</v>
      </c>
    </row>
    <row r="8" spans="1:4" ht="58.5" thickBot="1" x14ac:dyDescent="0.4">
      <c r="A8" s="94" t="s">
        <v>94</v>
      </c>
      <c r="B8" s="91">
        <v>2.2000000000000002</v>
      </c>
      <c r="C8" s="92" t="s">
        <v>30</v>
      </c>
      <c r="D8" s="92" t="s">
        <v>158</v>
      </c>
    </row>
    <row r="9" spans="1:4" ht="65.5" thickBot="1" x14ac:dyDescent="0.4">
      <c r="A9" s="94" t="s">
        <v>94</v>
      </c>
      <c r="B9" s="91">
        <v>2.3000000000000003</v>
      </c>
      <c r="C9" s="92" t="s">
        <v>97</v>
      </c>
      <c r="D9" s="92" t="s">
        <v>159</v>
      </c>
    </row>
    <row r="10" spans="1:4" ht="58.5" thickBot="1" x14ac:dyDescent="0.4">
      <c r="A10" s="94" t="s">
        <v>94</v>
      </c>
      <c r="B10" s="91">
        <v>2.4000000000000004</v>
      </c>
      <c r="C10" s="92" t="s">
        <v>160</v>
      </c>
      <c r="D10" s="92" t="s">
        <v>161</v>
      </c>
    </row>
    <row r="11" spans="1:4" ht="44" thickBot="1" x14ac:dyDescent="0.4">
      <c r="A11" s="94" t="s">
        <v>34</v>
      </c>
      <c r="B11" s="91">
        <v>3.1</v>
      </c>
      <c r="C11" s="92" t="s">
        <v>36</v>
      </c>
      <c r="D11" s="92" t="s">
        <v>162</v>
      </c>
    </row>
    <row r="12" spans="1:4" ht="52.5" thickBot="1" x14ac:dyDescent="0.4">
      <c r="A12" s="94" t="s">
        <v>34</v>
      </c>
      <c r="B12" s="91">
        <v>3.2</v>
      </c>
      <c r="C12" s="92" t="s">
        <v>37</v>
      </c>
      <c r="D12" s="92" t="s">
        <v>163</v>
      </c>
    </row>
    <row r="13" spans="1:4" ht="52.5" thickBot="1" x14ac:dyDescent="0.4">
      <c r="A13" s="94" t="s">
        <v>34</v>
      </c>
      <c r="B13" s="91">
        <v>3.3</v>
      </c>
      <c r="C13" s="92" t="s">
        <v>99</v>
      </c>
      <c r="D13" s="92" t="s">
        <v>197</v>
      </c>
    </row>
    <row r="14" spans="1:4" ht="65.5" thickBot="1" x14ac:dyDescent="0.4">
      <c r="A14" s="94" t="s">
        <v>34</v>
      </c>
      <c r="B14" s="91">
        <v>3.4</v>
      </c>
      <c r="C14" s="92" t="s">
        <v>164</v>
      </c>
      <c r="D14" s="92" t="s">
        <v>198</v>
      </c>
    </row>
    <row r="15" spans="1:4" ht="78.5" thickBot="1" x14ac:dyDescent="0.4">
      <c r="A15" s="94" t="s">
        <v>100</v>
      </c>
      <c r="B15" s="91">
        <v>4.0999999999999996</v>
      </c>
      <c r="C15" s="91" t="s">
        <v>101</v>
      </c>
      <c r="D15" s="91" t="s">
        <v>165</v>
      </c>
    </row>
    <row r="16" spans="1:4" ht="44" thickBot="1" x14ac:dyDescent="0.4">
      <c r="A16" s="94" t="s">
        <v>100</v>
      </c>
      <c r="B16" s="91">
        <v>4.1999999999999993</v>
      </c>
      <c r="C16" s="92" t="s">
        <v>39</v>
      </c>
      <c r="D16" s="92" t="s">
        <v>166</v>
      </c>
    </row>
    <row r="17" spans="1:4" ht="44" thickBot="1" x14ac:dyDescent="0.4">
      <c r="A17" s="94" t="s">
        <v>100</v>
      </c>
      <c r="B17" s="91">
        <v>4.2999999999999989</v>
      </c>
      <c r="C17" s="92" t="s">
        <v>40</v>
      </c>
      <c r="D17" s="92" t="s">
        <v>167</v>
      </c>
    </row>
    <row r="18" spans="1:4" ht="91.5" thickBot="1" x14ac:dyDescent="0.4">
      <c r="A18" s="94" t="s">
        <v>41</v>
      </c>
      <c r="B18" s="91">
        <v>5.0999999999999996</v>
      </c>
      <c r="C18" s="92" t="s">
        <v>43</v>
      </c>
      <c r="D18" s="92" t="s">
        <v>199</v>
      </c>
    </row>
    <row r="19" spans="1:4" ht="91.5" thickBot="1" x14ac:dyDescent="0.4">
      <c r="A19" s="94" t="s">
        <v>41</v>
      </c>
      <c r="B19" s="91">
        <v>5.1999999999999993</v>
      </c>
      <c r="C19" s="92" t="s">
        <v>102</v>
      </c>
      <c r="D19" s="92" t="s">
        <v>200</v>
      </c>
    </row>
    <row r="20" spans="1:4" ht="73" thickBot="1" x14ac:dyDescent="0.4">
      <c r="A20" s="94" t="s">
        <v>103</v>
      </c>
      <c r="B20" s="91">
        <v>6.1</v>
      </c>
      <c r="C20" s="91" t="s">
        <v>168</v>
      </c>
      <c r="D20" s="91" t="s">
        <v>201</v>
      </c>
    </row>
    <row r="21" spans="1:4" ht="73" thickBot="1" x14ac:dyDescent="0.4">
      <c r="A21" s="94" t="s">
        <v>103</v>
      </c>
      <c r="B21" s="91">
        <v>6.1999999999999993</v>
      </c>
      <c r="C21" s="92" t="s">
        <v>169</v>
      </c>
      <c r="D21" s="92" t="s">
        <v>170</v>
      </c>
    </row>
    <row r="22" spans="1:4" ht="73" thickBot="1" x14ac:dyDescent="0.4">
      <c r="A22" s="94" t="s">
        <v>103</v>
      </c>
      <c r="B22" s="91">
        <v>6.2999999999999989</v>
      </c>
      <c r="C22" s="92" t="s">
        <v>171</v>
      </c>
      <c r="D22" s="92" t="s">
        <v>172</v>
      </c>
    </row>
    <row r="23" spans="1:4" ht="52.5" thickBot="1" x14ac:dyDescent="0.4">
      <c r="A23" s="94" t="s">
        <v>105</v>
      </c>
      <c r="B23" s="91">
        <v>7.1</v>
      </c>
      <c r="C23" s="91" t="s">
        <v>53</v>
      </c>
      <c r="D23" s="91" t="s">
        <v>212</v>
      </c>
    </row>
    <row r="24" spans="1:4" ht="52.5" thickBot="1" x14ac:dyDescent="0.4">
      <c r="A24" s="94" t="s">
        <v>105</v>
      </c>
      <c r="B24" s="91">
        <v>7.1999999999999993</v>
      </c>
      <c r="C24" s="92" t="s">
        <v>54</v>
      </c>
      <c r="D24" s="92" t="s">
        <v>173</v>
      </c>
    </row>
    <row r="25" spans="1:4" ht="104.5" thickBot="1" x14ac:dyDescent="0.4">
      <c r="A25" s="94" t="s">
        <v>106</v>
      </c>
      <c r="B25" s="91">
        <v>8.1</v>
      </c>
      <c r="C25" s="92" t="s">
        <v>56</v>
      </c>
      <c r="D25" s="92" t="s">
        <v>202</v>
      </c>
    </row>
    <row r="26" spans="1:4" ht="58.5" thickBot="1" x14ac:dyDescent="0.4">
      <c r="A26" s="94" t="s">
        <v>106</v>
      </c>
      <c r="B26" s="91">
        <v>8.1999999999999993</v>
      </c>
      <c r="C26" s="92" t="s">
        <v>57</v>
      </c>
      <c r="D26" s="92" t="s">
        <v>174</v>
      </c>
    </row>
    <row r="27" spans="1:4" ht="58.5" thickBot="1" x14ac:dyDescent="0.4">
      <c r="A27" s="94" t="s">
        <v>106</v>
      </c>
      <c r="B27" s="91">
        <v>8.2999999999999989</v>
      </c>
      <c r="C27" s="92" t="s">
        <v>175</v>
      </c>
      <c r="D27" s="92" t="s">
        <v>176</v>
      </c>
    </row>
    <row r="28" spans="1:4" ht="160" thickBot="1" x14ac:dyDescent="0.4">
      <c r="A28" s="94" t="s">
        <v>108</v>
      </c>
      <c r="B28" s="91">
        <v>9.1</v>
      </c>
      <c r="C28" s="94" t="s">
        <v>177</v>
      </c>
      <c r="D28" s="94" t="s">
        <v>203</v>
      </c>
    </row>
    <row r="29" spans="1:4" ht="87.5" thickBot="1" x14ac:dyDescent="0.4">
      <c r="A29" s="94" t="s">
        <v>108</v>
      </c>
      <c r="B29" s="91">
        <v>9.1999999999999993</v>
      </c>
      <c r="C29" s="94" t="s">
        <v>178</v>
      </c>
      <c r="D29" s="94" t="s">
        <v>204</v>
      </c>
    </row>
    <row r="30" spans="1:4" ht="58.5" thickBot="1" x14ac:dyDescent="0.4">
      <c r="A30" s="94" t="s">
        <v>108</v>
      </c>
      <c r="B30" s="91">
        <v>9.2999999999999989</v>
      </c>
      <c r="C30" s="94" t="s">
        <v>179</v>
      </c>
      <c r="D30" s="94" t="s">
        <v>180</v>
      </c>
    </row>
    <row r="31" spans="1:4" ht="58.5" thickBot="1" x14ac:dyDescent="0.4">
      <c r="A31" s="94" t="s">
        <v>108</v>
      </c>
      <c r="B31" s="91">
        <v>9.3999999999999986</v>
      </c>
      <c r="C31" s="94" t="s">
        <v>181</v>
      </c>
      <c r="D31" s="94" t="s">
        <v>182</v>
      </c>
    </row>
    <row r="32" spans="1:4" ht="145.5" thickBot="1" x14ac:dyDescent="0.4">
      <c r="A32" s="94" t="s">
        <v>85</v>
      </c>
      <c r="B32" s="91">
        <v>10.1</v>
      </c>
      <c r="C32" s="93" t="s">
        <v>110</v>
      </c>
      <c r="D32" s="93" t="s">
        <v>205</v>
      </c>
    </row>
    <row r="33" spans="1:4" ht="44" thickBot="1" x14ac:dyDescent="0.4">
      <c r="A33" s="94" t="s">
        <v>85</v>
      </c>
      <c r="B33" s="91">
        <v>10.199999999999999</v>
      </c>
      <c r="C33" s="94" t="s">
        <v>183</v>
      </c>
      <c r="D33" s="94" t="s">
        <v>184</v>
      </c>
    </row>
    <row r="34" spans="1:4" ht="160" thickBot="1" x14ac:dyDescent="0.4">
      <c r="A34" s="94" t="s">
        <v>85</v>
      </c>
      <c r="B34" s="91">
        <v>10.3</v>
      </c>
      <c r="C34" s="94" t="s">
        <v>146</v>
      </c>
      <c r="D34" s="94" t="s">
        <v>206</v>
      </c>
    </row>
    <row r="35" spans="1:4" ht="44" thickBot="1" x14ac:dyDescent="0.4">
      <c r="A35" s="94" t="s">
        <v>85</v>
      </c>
      <c r="B35" s="91">
        <v>10.4</v>
      </c>
      <c r="C35" s="93" t="s">
        <v>67</v>
      </c>
      <c r="D35" s="93" t="s">
        <v>209</v>
      </c>
    </row>
    <row r="36" spans="1:4" ht="44" thickBot="1" x14ac:dyDescent="0.4">
      <c r="A36" s="94" t="s">
        <v>85</v>
      </c>
      <c r="B36" s="91">
        <v>11.1</v>
      </c>
      <c r="C36" s="91" t="s">
        <v>185</v>
      </c>
      <c r="D36" s="91" t="s">
        <v>186</v>
      </c>
    </row>
    <row r="37" spans="1:4" ht="44" thickBot="1" x14ac:dyDescent="0.4">
      <c r="A37" s="94" t="s">
        <v>85</v>
      </c>
      <c r="B37" s="91">
        <v>11.2</v>
      </c>
      <c r="C37" s="92" t="s">
        <v>70</v>
      </c>
      <c r="D37" s="92" t="s">
        <v>187</v>
      </c>
    </row>
    <row r="38" spans="1:4" ht="44" thickBot="1" x14ac:dyDescent="0.4">
      <c r="A38" s="94" t="s">
        <v>85</v>
      </c>
      <c r="B38" s="91">
        <v>11.299999999999999</v>
      </c>
      <c r="C38" s="92" t="s">
        <v>71</v>
      </c>
      <c r="D38" s="92" t="s">
        <v>188</v>
      </c>
    </row>
    <row r="39" spans="1:4" ht="44" thickBot="1" x14ac:dyDescent="0.4">
      <c r="A39" s="94" t="s">
        <v>85</v>
      </c>
      <c r="B39" s="91">
        <v>11.399999999999999</v>
      </c>
      <c r="C39" s="92" t="s">
        <v>72</v>
      </c>
      <c r="D39" s="92" t="s">
        <v>189</v>
      </c>
    </row>
    <row r="40" spans="1:4" ht="44" thickBot="1" x14ac:dyDescent="0.4">
      <c r="A40" s="94" t="s">
        <v>85</v>
      </c>
      <c r="B40" s="91">
        <v>11.499999999999998</v>
      </c>
      <c r="C40" s="92" t="s">
        <v>190</v>
      </c>
      <c r="D40" s="92" t="s">
        <v>191</v>
      </c>
    </row>
    <row r="41" spans="1:4" ht="52.5" thickBot="1" x14ac:dyDescent="0.4">
      <c r="A41" s="94" t="s">
        <v>85</v>
      </c>
      <c r="B41" s="91">
        <v>12.1</v>
      </c>
      <c r="C41" s="92" t="s">
        <v>74</v>
      </c>
      <c r="D41" s="92" t="s">
        <v>207</v>
      </c>
    </row>
    <row r="42" spans="1:4" ht="44" thickBot="1" x14ac:dyDescent="0.4">
      <c r="A42" s="94" t="s">
        <v>85</v>
      </c>
      <c r="B42" s="91">
        <v>12.2</v>
      </c>
      <c r="C42" s="92" t="s">
        <v>75</v>
      </c>
      <c r="D42" s="92" t="s">
        <v>192</v>
      </c>
    </row>
    <row r="43" spans="1:4" ht="44" thickBot="1" x14ac:dyDescent="0.4">
      <c r="A43" s="94" t="s">
        <v>85</v>
      </c>
      <c r="B43" s="91">
        <v>13.1</v>
      </c>
      <c r="C43" s="92" t="s">
        <v>116</v>
      </c>
      <c r="D43" s="92" t="s">
        <v>193</v>
      </c>
    </row>
    <row r="44" spans="1:4" ht="52.5" thickBot="1" x14ac:dyDescent="0.4">
      <c r="A44" s="94" t="s">
        <v>85</v>
      </c>
      <c r="B44" s="91">
        <v>13.2</v>
      </c>
      <c r="C44" s="92" t="s">
        <v>117</v>
      </c>
      <c r="D44" s="92" t="s">
        <v>194</v>
      </c>
    </row>
    <row r="45" spans="1:4" ht="44" thickBot="1" x14ac:dyDescent="0.4">
      <c r="A45" s="94" t="s">
        <v>85</v>
      </c>
      <c r="B45" s="91">
        <v>13.299999999999999</v>
      </c>
      <c r="C45" s="92" t="s">
        <v>81</v>
      </c>
      <c r="D45" s="92" t="s">
        <v>195</v>
      </c>
    </row>
    <row r="46" spans="1:4" ht="44" thickBot="1" x14ac:dyDescent="0.4">
      <c r="A46" s="94" t="s">
        <v>85</v>
      </c>
      <c r="B46" s="91">
        <v>13.399999999999999</v>
      </c>
      <c r="C46" s="92" t="s">
        <v>118</v>
      </c>
      <c r="D46" s="92" t="s">
        <v>196</v>
      </c>
    </row>
  </sheetData>
  <autoFilter ref="B1:D1" xr:uid="{A928D8EC-D914-4557-9250-4818E4C0CE3F}"/>
  <pageMargins left="0.70866141732283472" right="0.70866141732283472" top="0.74803149606299213" bottom="0.74803149606299213" header="0.31496062992125984" footer="0.31496062992125984"/>
  <pageSetup paperSize="9" scale="63" fitToHeight="0" orientation="portrait" horizontalDpi="4294967293" verticalDpi="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5029163-e779-4170-aed0-0becec4468f2">
      <Terms xmlns="http://schemas.microsoft.com/office/infopath/2007/PartnerControls"/>
    </lcf76f155ced4ddcb4097134ff3c332f>
    <TaxCatchAll xmlns="d4a57fd9-c3a3-4a9b-9a1a-19a03a0d616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BCDAE8A5613BE44AE408DFBEF6469DC" ma:contentTypeVersion="19" ma:contentTypeDescription="Create a new document." ma:contentTypeScope="" ma:versionID="d615cc25bebf5639f6f173eb8d0509a6">
  <xsd:schema xmlns:xsd="http://www.w3.org/2001/XMLSchema" xmlns:xs="http://www.w3.org/2001/XMLSchema" xmlns:p="http://schemas.microsoft.com/office/2006/metadata/properties" xmlns:ns2="d4a57fd9-c3a3-4a9b-9a1a-19a03a0d6162" xmlns:ns3="65029163-e779-4170-aed0-0becec4468f2" targetNamespace="http://schemas.microsoft.com/office/2006/metadata/properties" ma:root="true" ma:fieldsID="0880252e80212dafee82d896830a871d" ns2:_="" ns3:_="">
    <xsd:import namespace="d4a57fd9-c3a3-4a9b-9a1a-19a03a0d6162"/>
    <xsd:import namespace="65029163-e779-4170-aed0-0becec4468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lcf76f155ced4ddcb4097134ff3c332f" minOccurs="0"/>
                <xsd:element ref="ns2:TaxCatchAll" minOccurs="0"/>
                <xsd:element ref="ns3:MediaLengthInSeconds"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a57fd9-c3a3-4a9b-9a1a-19a03a0d616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10a0b2bc-92bd-465b-a373-d6bc6ea1897a}" ma:internalName="TaxCatchAll" ma:showField="CatchAllData" ma:web="d4a57fd9-c3a3-4a9b-9a1a-19a03a0d616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5029163-e779-4170-aed0-0becec4468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fa8fe839-c01e-4c27-8916-61a48d4ace03"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9EF53D-1698-47D4-9536-F3A3A38D89A3}">
  <ds:schemaRefs>
    <ds:schemaRef ds:uri="http://purl.org/dc/elements/1.1/"/>
    <ds:schemaRef ds:uri="019f00e3-ca42-475a-969e-1bd21d958e3a"/>
    <ds:schemaRef ds:uri="http://schemas.microsoft.com/office/2006/documentManagement/types"/>
    <ds:schemaRef ds:uri="http://purl.org/dc/terms/"/>
    <ds:schemaRef ds:uri="f28010dc-3a47-4d88-bf45-4f56ca9a813a"/>
    <ds:schemaRef ds:uri="http://schemas.microsoft.com/office/infopath/2007/PartnerControls"/>
    <ds:schemaRef ds:uri="http://www.w3.org/XML/1998/namespace"/>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A7E8885F-999C-4930-A8C6-CA937FDE3AA9}"/>
</file>

<file path=customXml/itemProps3.xml><?xml version="1.0" encoding="utf-8"?>
<ds:datastoreItem xmlns:ds="http://schemas.openxmlformats.org/officeDocument/2006/customXml" ds:itemID="{CF29B5E9-2668-4DFB-91F2-00FBE2C6D9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Framework &amp;W</vt:lpstr>
      <vt:lpstr>Framework</vt:lpstr>
      <vt:lpstr>Sheet2</vt:lpstr>
      <vt:lpstr>lookup</vt:lpstr>
      <vt:lpstr>Detailed reasoning</vt:lpstr>
      <vt:lpstr>Framework!_FilterDatabase</vt:lpstr>
      <vt:lpstr>'Detailed reasoning'!Print_Area</vt:lpstr>
      <vt:lpstr>Framework!Print_Area</vt:lpstr>
      <vt:lpstr>'Framework &amp;W'!Print_Area</vt:lpstr>
      <vt:lpstr>'Detailed reasoning'!Print_Titles</vt:lpstr>
      <vt:lpstr>Framework!Print_Titles</vt:lpstr>
      <vt:lpstr>'Framework &amp;W'!Print_Titles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Arjen Naafs</dc:creator>
  <cp:keywords/>
  <dc:description/>
  <cp:lastModifiedBy>Arjen Naafs</cp:lastModifiedBy>
  <cp:revision/>
  <cp:lastPrinted>2024-04-23T00:43:33Z</cp:lastPrinted>
  <dcterms:created xsi:type="dcterms:W3CDTF">2023-12-19T06:22:43Z</dcterms:created>
  <dcterms:modified xsi:type="dcterms:W3CDTF">2025-12-18T08:29:27Z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0x010100ABCDAE8A5613BE44AE408DFBEF6469DC</vt:lpwstr>
  </property>
  <property fmtid="{D5CDD505-2E9C-101B-9397-08002B2CF9AE}" pid="3" name="MediaServiceImageTags">
    <vt:lpwstr/>
  </property>
</Properties>
</file>